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 tabRatio="711" activeTab="4"/>
  </bookViews>
  <sheets>
    <sheet name="17-1、17-2" sheetId="1" r:id="rId1"/>
    <sheet name="17-3" sheetId="6" r:id="rId2"/>
    <sheet name="17-4" sheetId="5" r:id="rId3"/>
    <sheet name="17-5" sheetId="4" r:id="rId4"/>
    <sheet name="17-6" sheetId="8" r:id="rId5"/>
    <sheet name="17-7、17-8" sheetId="2" r:id="rId6"/>
    <sheet name="17-9" sheetId="9" r:id="rId7"/>
    <sheet name="17-9续1" sheetId="10" r:id="rId8"/>
    <sheet name="17-9续2" sheetId="3" r:id="rId9"/>
    <sheet name="Sheet1" sheetId="11" r:id="rId10"/>
  </sheets>
  <calcPr calcId="144525"/>
</workbook>
</file>

<file path=xl/sharedStrings.xml><?xml version="1.0" encoding="utf-8"?>
<sst xmlns="http://schemas.openxmlformats.org/spreadsheetml/2006/main" count="357" uniqueCount="203">
  <si>
    <t>17-1 进出口总额</t>
  </si>
  <si>
    <t>单位：万美元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</si>
  <si>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目</t>
    </r>
  </si>
  <si>
    <t>2019年</t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</si>
  <si>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</si>
  <si>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年比</t>
    </r>
    <r>
      <rPr>
        <sz val="9"/>
        <rFont val="Arial Narrow"/>
        <charset val="134"/>
      </rPr>
      <t>2019</t>
    </r>
    <r>
      <rPr>
        <sz val="9"/>
        <rFont val="宋体"/>
        <charset val="134"/>
      </rPr>
      <t>年±</t>
    </r>
    <r>
      <rPr>
        <sz val="9"/>
        <rFont val="Arial Narrow"/>
        <charset val="134"/>
      </rPr>
      <t>%</t>
    </r>
  </si>
  <si>
    <t>进出口总额</t>
  </si>
  <si>
    <t>出口</t>
  </si>
  <si>
    <t>进口</t>
  </si>
  <si>
    <r>
      <rPr>
        <b/>
        <sz val="9"/>
        <rFont val="宋体"/>
        <charset val="134"/>
      </rPr>
      <t xml:space="preserve">  总</t>
    </r>
    <r>
      <rPr>
        <b/>
        <sz val="9"/>
        <rFont val="Arial Narrow"/>
        <charset val="134"/>
      </rPr>
      <t xml:space="preserve">    </t>
    </r>
    <r>
      <rPr>
        <b/>
        <sz val="9"/>
        <rFont val="宋体"/>
        <charset val="134"/>
      </rPr>
      <t>计</t>
    </r>
  </si>
  <si>
    <t xml:space="preserve">    按贸易方式分</t>
  </si>
  <si>
    <t xml:space="preserve">      一般贸易</t>
  </si>
  <si>
    <t xml:space="preserve">      来料加工装配</t>
  </si>
  <si>
    <t xml:space="preserve">      进料加工贸易</t>
  </si>
  <si>
    <t xml:space="preserve">      其他</t>
  </si>
  <si>
    <t>按经济类型分</t>
  </si>
  <si>
    <t xml:space="preserve"> 国有企业</t>
  </si>
  <si>
    <t xml:space="preserve">     中外合作企业</t>
  </si>
  <si>
    <t xml:space="preserve">     中外合资企业</t>
  </si>
  <si>
    <t xml:space="preserve">     外商独资企业</t>
  </si>
  <si>
    <t>注：上表数据来源于《广东统计年鉴》，分项数据来源于江门海关。</t>
  </si>
  <si>
    <t>17-2 利用外资情况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</si>
  <si>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目</t>
    </r>
  </si>
  <si>
    <t>2020年比2019年增长%</t>
  </si>
  <si>
    <t>市直</t>
  </si>
  <si>
    <t>江城</t>
  </si>
  <si>
    <t>海陵</t>
  </si>
  <si>
    <t>高新</t>
  </si>
  <si>
    <t>阳东</t>
  </si>
  <si>
    <t>阳西</t>
  </si>
  <si>
    <t>阳春</t>
  </si>
  <si>
    <t>当年新签外资合同</t>
  </si>
  <si>
    <t>合同规定利用外资</t>
  </si>
  <si>
    <t>实际利用外资</t>
  </si>
  <si>
    <t xml:space="preserve">    #中外合资企业</t>
  </si>
  <si>
    <t xml:space="preserve">     外资企业</t>
  </si>
  <si>
    <t>17-3 对主要国家(地区)出口额</t>
  </si>
  <si>
    <t xml:space="preserve">                                                                                                                                                              单位:万美元</t>
  </si>
  <si>
    <t>国别（地区）</t>
  </si>
  <si>
    <t>2016年</t>
  </si>
  <si>
    <t>2017年</t>
  </si>
  <si>
    <t>2018年</t>
  </si>
  <si>
    <r>
      <rPr>
        <sz val="10"/>
        <rFont val="Arial Narrow"/>
        <charset val="134"/>
      </rPr>
      <t>2020</t>
    </r>
    <r>
      <rPr>
        <sz val="10"/>
        <rFont val="宋体"/>
        <charset val="134"/>
      </rPr>
      <t>年</t>
    </r>
  </si>
  <si>
    <t>香港</t>
  </si>
  <si>
    <t>日本</t>
  </si>
  <si>
    <t>澳门</t>
  </si>
  <si>
    <t>韩国</t>
  </si>
  <si>
    <t>台湾</t>
  </si>
  <si>
    <t>加拿大</t>
  </si>
  <si>
    <t>美国</t>
  </si>
  <si>
    <t>柬埔寨</t>
  </si>
  <si>
    <t>马来西亚</t>
  </si>
  <si>
    <t>菲律宾</t>
  </si>
  <si>
    <t>新加坡</t>
  </si>
  <si>
    <t>泰国</t>
  </si>
  <si>
    <t>越南</t>
  </si>
  <si>
    <t>丹麦</t>
  </si>
  <si>
    <t>英国</t>
  </si>
  <si>
    <t>德国</t>
  </si>
  <si>
    <t>法国</t>
  </si>
  <si>
    <t>爱尔兰</t>
  </si>
  <si>
    <t>意大利</t>
  </si>
  <si>
    <t>荷兰</t>
  </si>
  <si>
    <t>希腊</t>
  </si>
  <si>
    <t>葡萄牙</t>
  </si>
  <si>
    <t>西班牙</t>
  </si>
  <si>
    <t>奥地利</t>
  </si>
  <si>
    <t>芬兰</t>
  </si>
  <si>
    <t>瑞典</t>
  </si>
  <si>
    <t>比利时</t>
  </si>
  <si>
    <t>17-4 旅游部门基本情况</t>
  </si>
  <si>
    <r>
      <rPr>
        <sz val="10"/>
        <rFont val="宋体"/>
        <charset val="134"/>
      </rPr>
      <t>项</t>
    </r>
    <r>
      <rPr>
        <sz val="10"/>
        <rFont val="Arial Narrow"/>
        <charset val="134"/>
      </rPr>
      <t xml:space="preserve">     </t>
    </r>
    <r>
      <rPr>
        <sz val="10"/>
        <rFont val="宋体"/>
        <charset val="134"/>
      </rPr>
      <t>目</t>
    </r>
  </si>
  <si>
    <t>单位</t>
  </si>
  <si>
    <t>1.旅行社</t>
  </si>
  <si>
    <t>家</t>
  </si>
  <si>
    <t xml:space="preserve">  # 出境游组团社</t>
  </si>
  <si>
    <t xml:space="preserve">    组团国内社</t>
  </si>
  <si>
    <t>2.旅游景区（点）</t>
  </si>
  <si>
    <t xml:space="preserve">  # A级旅游景区</t>
  </si>
  <si>
    <t xml:space="preserve">      5A级</t>
  </si>
  <si>
    <t xml:space="preserve">      4A级 </t>
  </si>
  <si>
    <t xml:space="preserve">      3A级</t>
  </si>
  <si>
    <t>3.星级饭店</t>
  </si>
  <si>
    <t xml:space="preserve">  # 五星级</t>
  </si>
  <si>
    <t xml:space="preserve">    四星级</t>
  </si>
  <si>
    <t xml:space="preserve">    三星级</t>
  </si>
  <si>
    <t xml:space="preserve">    二星级</t>
  </si>
  <si>
    <t>4.全市旅游住宿设施</t>
  </si>
  <si>
    <t xml:space="preserve">    客房数</t>
  </si>
  <si>
    <t>间</t>
  </si>
  <si>
    <t xml:space="preserve">      # 星级客房数</t>
  </si>
  <si>
    <t xml:space="preserve">    床位数</t>
  </si>
  <si>
    <t>张</t>
  </si>
  <si>
    <t xml:space="preserve">      # 星级床位数</t>
  </si>
  <si>
    <t>5.旅游直接从业人员数</t>
  </si>
  <si>
    <t>人</t>
  </si>
  <si>
    <t xml:space="preserve">  旅行社</t>
  </si>
  <si>
    <t xml:space="preserve">  旅游景区（点）</t>
  </si>
  <si>
    <t xml:space="preserve">    # A级景区</t>
  </si>
  <si>
    <t xml:space="preserve">  旅游住宿设施</t>
  </si>
  <si>
    <t xml:space="preserve">    # 星级饭店</t>
  </si>
  <si>
    <t>注：旅游业直接从业人员从2012年开始统计口径变化包含全部的旅游住宿设施和旅游景区（点）。</t>
  </si>
  <si>
    <t>17-5 接待旅游者情况</t>
  </si>
  <si>
    <r>
      <rPr>
        <sz val="8.5"/>
        <rFont val="宋体"/>
        <charset val="134"/>
      </rPr>
      <t>项</t>
    </r>
    <r>
      <rPr>
        <sz val="8.5"/>
        <rFont val="Arial Narrow"/>
        <charset val="134"/>
      </rPr>
      <t xml:space="preserve">     </t>
    </r>
    <r>
      <rPr>
        <sz val="8.5"/>
        <rFont val="宋体"/>
        <charset val="134"/>
      </rPr>
      <t>目</t>
    </r>
  </si>
  <si>
    <r>
      <rPr>
        <sz val="8"/>
        <rFont val="Arial Narrow"/>
        <charset val="134"/>
      </rPr>
      <t>2020</t>
    </r>
    <r>
      <rPr>
        <sz val="8"/>
        <rFont val="宋体"/>
        <charset val="134"/>
      </rPr>
      <t>年</t>
    </r>
  </si>
  <si>
    <t>一、全市接待旅游者总人数(含一日游)</t>
  </si>
  <si>
    <t>万人次</t>
  </si>
  <si>
    <t xml:space="preserve">    全市接待过夜旅游者人数</t>
  </si>
  <si>
    <t xml:space="preserve">        入境游客</t>
  </si>
  <si>
    <t xml:space="preserve">            外国人</t>
  </si>
  <si>
    <t xml:space="preserve">            港澳同胞</t>
  </si>
  <si>
    <t xml:space="preserve">            台湾同胞</t>
  </si>
  <si>
    <t xml:space="preserve">        国内游客</t>
  </si>
  <si>
    <t>二、全市接待过夜游客人天数</t>
  </si>
  <si>
    <t>万人天</t>
  </si>
  <si>
    <t>三、旅行社组团人数合计</t>
  </si>
  <si>
    <t>人次</t>
  </si>
  <si>
    <t xml:space="preserve">   1、 组团国内游人数</t>
  </si>
  <si>
    <t xml:space="preserve">           省外游</t>
  </si>
  <si>
    <t xml:space="preserve">           省内游</t>
  </si>
  <si>
    <t xml:space="preserve">   2、组织出境游人数</t>
  </si>
  <si>
    <t xml:space="preserve">           香港</t>
  </si>
  <si>
    <t xml:space="preserve">           澳门</t>
  </si>
  <si>
    <t xml:space="preserve">           台湾</t>
  </si>
  <si>
    <t xml:space="preserve">           国外</t>
  </si>
  <si>
    <t>四、旅行社接待国内游人数</t>
  </si>
  <si>
    <t xml:space="preserve">        省外游</t>
  </si>
  <si>
    <t xml:space="preserve">        省内游</t>
  </si>
  <si>
    <t>17-6 旅游业经营情况</t>
  </si>
  <si>
    <t>计量单位：万元</t>
  </si>
  <si>
    <t>一、旅游总收入</t>
  </si>
  <si>
    <t xml:space="preserve">    #旅游外汇收入(万美元)</t>
  </si>
  <si>
    <t xml:space="preserve">     国内旅游收入</t>
  </si>
  <si>
    <t xml:space="preserve">    旅游总收入占GDP比重（%）</t>
  </si>
  <si>
    <t>二、旅游增加值（亿元）</t>
  </si>
  <si>
    <t xml:space="preserve">    旅游增加值占GDP比重（%）</t>
  </si>
  <si>
    <t xml:space="preserve">    旅游增加值占第三产业增加值比重（%）</t>
  </si>
  <si>
    <t>三、旅游企业营业收入</t>
  </si>
  <si>
    <t xml:space="preserve">    #星级饭店</t>
  </si>
  <si>
    <t xml:space="preserve">     旅行社</t>
  </si>
  <si>
    <t xml:space="preserve">     A级景区</t>
  </si>
  <si>
    <t xml:space="preserve">       #门票收入</t>
  </si>
  <si>
    <t>四、旅游企业上缴税费</t>
  </si>
  <si>
    <t>五、旅游企业利润总额</t>
  </si>
  <si>
    <r>
      <rPr>
        <sz val="16"/>
        <rFont val="Arial Narrow"/>
        <charset val="134"/>
      </rPr>
      <t>17-7   2020</t>
    </r>
    <r>
      <rPr>
        <sz val="16"/>
        <rFont val="黑体"/>
        <charset val="134"/>
      </rPr>
      <t>年各县（市、区）接待旅游者情况</t>
    </r>
  </si>
  <si>
    <t>接待旅游
者总人数
（万人次）</t>
  </si>
  <si>
    <t>比上年
±%</t>
  </si>
  <si>
    <t>入境游客
（万人次）</t>
  </si>
  <si>
    <t>国内游客
（万人次）</t>
  </si>
  <si>
    <t>全市合计</t>
  </si>
  <si>
    <t>江城区
（含高新区）</t>
  </si>
  <si>
    <t>海陵区</t>
  </si>
  <si>
    <t>阳春市</t>
  </si>
  <si>
    <t>阳东区</t>
  </si>
  <si>
    <t>阳西县</t>
  </si>
  <si>
    <r>
      <rPr>
        <sz val="16"/>
        <rFont val="Arial Narrow"/>
        <charset val="134"/>
      </rPr>
      <t>17-8   2020</t>
    </r>
    <r>
      <rPr>
        <sz val="16"/>
        <rFont val="黑体"/>
        <charset val="134"/>
      </rPr>
      <t>年各县（市、区）旅游业总收入</t>
    </r>
  </si>
  <si>
    <t>旅游业
总收入
（亿元）</t>
  </si>
  <si>
    <t>外汇收入（万美元）</t>
  </si>
  <si>
    <t>国内旅
游收入
（亿元）</t>
  </si>
  <si>
    <t>注：2020年起执行新统计制度，接待游客总人数和旅游收入指标统计口径与之前年份不可比。</t>
  </si>
  <si>
    <t>17-9 建市以来对外贸易、利用外资及旅游主要情况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</si>
  <si>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目</t>
    </r>
  </si>
  <si>
    <t>计量
单位</t>
  </si>
  <si>
    <r>
      <rPr>
        <sz val="9"/>
        <rFont val="Arial Narrow"/>
        <charset val="134"/>
      </rPr>
      <t>1987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</si>
  <si>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</si>
  <si>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1995</t>
    </r>
    <r>
      <rPr>
        <sz val="9"/>
        <rFont val="宋体"/>
        <charset val="134"/>
      </rPr>
      <t>年</t>
    </r>
  </si>
  <si>
    <t>2000年</t>
  </si>
  <si>
    <t>2001年</t>
  </si>
  <si>
    <t>2002年</t>
  </si>
  <si>
    <t>2003年</t>
  </si>
  <si>
    <t>2004年</t>
  </si>
  <si>
    <r>
      <rPr>
        <b/>
        <sz val="9"/>
        <rFont val="宋体"/>
        <charset val="134"/>
      </rPr>
      <t>一、出口总额</t>
    </r>
    <r>
      <rPr>
        <b/>
        <sz val="9"/>
        <rFont val="Arial Narrow"/>
        <charset val="134"/>
      </rPr>
      <t>*</t>
    </r>
  </si>
  <si>
    <t>万美元</t>
  </si>
  <si>
    <r>
      <rPr>
        <sz val="9"/>
        <rFont val="Arial Narrow"/>
        <charset val="134"/>
      </rPr>
      <t xml:space="preserve">         #</t>
    </r>
    <r>
      <rPr>
        <sz val="9"/>
        <rFont val="宋体"/>
        <charset val="134"/>
      </rPr>
      <t>一般贸易出口</t>
    </r>
  </si>
  <si>
    <t>二、当年新签外资合同</t>
  </si>
  <si>
    <t>宗</t>
  </si>
  <si>
    <t>三、合同规定利用外资</t>
  </si>
  <si>
    <t>四、实际利用外资</t>
  </si>
  <si>
    <t>五、接待过夜旅游者人数</t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</si>
  <si>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入境游客</t>
    </r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</si>
  <si>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国内游客</t>
    </r>
  </si>
  <si>
    <t>六、旅游部门营业收入</t>
  </si>
  <si>
    <t>万元</t>
  </si>
  <si>
    <t>七、旅游业总收入</t>
  </si>
  <si>
    <t>亿元</t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</si>
  <si>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＃国内旅游收入</t>
    </r>
  </si>
  <si>
    <r>
      <rPr>
        <sz val="9"/>
        <rFont val="Arial Narrow"/>
        <charset val="134"/>
      </rPr>
      <t xml:space="preserve">           </t>
    </r>
    <r>
      <rPr>
        <sz val="9"/>
        <rFont val="宋体"/>
        <charset val="134"/>
      </rPr>
      <t>国际旅游收入</t>
    </r>
  </si>
  <si>
    <r>
      <rPr>
        <sz val="9.5"/>
        <rFont val="Arial Narrow"/>
        <charset val="134"/>
      </rPr>
      <t xml:space="preserve">  </t>
    </r>
    <r>
      <rPr>
        <sz val="9.5"/>
        <rFont val="宋体"/>
        <charset val="134"/>
      </rPr>
      <t>注：</t>
    </r>
    <r>
      <rPr>
        <sz val="9.5"/>
        <rFont val="Arial Narrow"/>
        <charset val="134"/>
      </rPr>
      <t>1</t>
    </r>
    <r>
      <rPr>
        <sz val="9.5"/>
        <rFont val="宋体"/>
        <charset val="134"/>
      </rPr>
      <t>、出口总额</t>
    </r>
    <r>
      <rPr>
        <sz val="9.5"/>
        <rFont val="Arial Narrow"/>
        <charset val="134"/>
      </rPr>
      <t>1997</t>
    </r>
    <r>
      <rPr>
        <sz val="9.5"/>
        <rFont val="宋体"/>
        <charset val="134"/>
      </rPr>
      <t>年前为外经贸委口径，</t>
    </r>
    <r>
      <rPr>
        <sz val="9.5"/>
        <rFont val="Arial Narrow"/>
        <charset val="134"/>
      </rPr>
      <t>1998</t>
    </r>
    <r>
      <rPr>
        <sz val="9.5"/>
        <rFont val="宋体"/>
        <charset val="134"/>
      </rPr>
      <t>年起为海关口径。</t>
    </r>
    <r>
      <rPr>
        <sz val="9.5"/>
        <rFont val="Arial Narrow"/>
        <charset val="134"/>
      </rPr>
      <t xml:space="preserve">
        2</t>
    </r>
    <r>
      <rPr>
        <sz val="9.5"/>
        <rFont val="宋体"/>
        <charset val="134"/>
      </rPr>
      <t>、接待旅游者人数</t>
    </r>
    <r>
      <rPr>
        <sz val="9.5"/>
        <rFont val="Arial Narrow"/>
        <charset val="134"/>
      </rPr>
      <t>2003</t>
    </r>
    <r>
      <rPr>
        <sz val="9.5"/>
        <rFont val="宋体"/>
        <charset val="134"/>
      </rPr>
      <t>年起为接待过夜旅游者总人数（不含一日游）。</t>
    </r>
  </si>
  <si>
    <t>17-9 续表一</t>
  </si>
  <si>
    <t>项   目</t>
  </si>
  <si>
    <r>
      <rPr>
        <sz val="9"/>
        <rFont val="Arial Narrow"/>
        <charset val="134"/>
      </rPr>
      <t>2005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</si>
  <si>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2006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</si>
  <si>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2007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</si>
  <si>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2008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</si>
  <si>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2009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</si>
  <si>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</si>
  <si>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2011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</si>
  <si>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2012</t>
    </r>
    <r>
      <rPr>
        <sz val="9"/>
        <rFont val="宋体"/>
        <charset val="134"/>
      </rPr>
      <t>年</t>
    </r>
  </si>
  <si>
    <t>17-9 续表二</t>
  </si>
  <si>
    <t>2013年</t>
  </si>
  <si>
    <t>2014年</t>
  </si>
  <si>
    <t>2015年</t>
  </si>
  <si>
    <t>六、旅游企业营业收入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</si>
</sst>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0_ "/>
    <numFmt numFmtId="178" formatCode="0.00_ "/>
    <numFmt numFmtId="179" formatCode="0.0_ "/>
    <numFmt numFmtId="180" formatCode="0;_䰀"/>
    <numFmt numFmtId="181" formatCode="0;_萀"/>
    <numFmt numFmtId="182" formatCode="0;_怀"/>
    <numFmt numFmtId="183" formatCode="0.000000_ "/>
  </numFmts>
  <fonts count="49">
    <font>
      <sz val="12"/>
      <name val="宋体"/>
      <charset val="134"/>
    </font>
    <font>
      <sz val="10.5"/>
      <name val="Arial Narrow"/>
      <charset val="134"/>
    </font>
    <font>
      <b/>
      <sz val="10.5"/>
      <name val="Arial Narrow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Arial Narrow"/>
      <charset val="134"/>
    </font>
    <font>
      <b/>
      <sz val="9"/>
      <color indexed="8"/>
      <name val="Arial Narrow"/>
      <charset val="134"/>
    </font>
    <font>
      <sz val="16"/>
      <name val="黑体"/>
      <charset val="134"/>
    </font>
    <font>
      <sz val="9.5"/>
      <name val="Arial Narrow"/>
      <charset val="134"/>
    </font>
    <font>
      <sz val="16"/>
      <name val="Arial Narrow"/>
      <charset val="134"/>
    </font>
    <font>
      <sz val="10"/>
      <name val="Arial Narrow"/>
      <charset val="134"/>
    </font>
    <font>
      <sz val="10"/>
      <name val="宋体"/>
      <charset val="134"/>
    </font>
    <font>
      <sz val="12"/>
      <name val="Arial Narrow"/>
      <charset val="134"/>
    </font>
    <font>
      <sz val="10.5"/>
      <name val="宋体"/>
      <charset val="134"/>
    </font>
    <font>
      <sz val="7"/>
      <name val="Arial Narrow"/>
      <charset val="134"/>
    </font>
    <font>
      <b/>
      <sz val="10"/>
      <name val="Arial Narrow"/>
      <charset val="134"/>
    </font>
    <font>
      <sz val="8"/>
      <name val="Arial Narrow"/>
      <charset val="134"/>
    </font>
    <font>
      <sz val="8.5"/>
      <name val="宋体"/>
      <charset val="134"/>
    </font>
    <font>
      <b/>
      <sz val="8"/>
      <name val="宋体"/>
      <charset val="134"/>
    </font>
    <font>
      <b/>
      <sz val="8.5"/>
      <name val="宋体"/>
      <charset val="134"/>
    </font>
    <font>
      <sz val="8.5"/>
      <color indexed="8"/>
      <name val="宋体"/>
      <charset val="134"/>
    </font>
    <font>
      <sz val="9"/>
      <color indexed="8"/>
      <name val="Arial Narrow"/>
      <charset val="134"/>
    </font>
    <font>
      <sz val="8.5"/>
      <name val="Arial Narrow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.5"/>
      <name val="宋体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3" fillId="8" borderId="30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2" borderId="29" applyNumberFormat="0" applyFont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42" fillId="0" borderId="32" applyNumberFormat="0" applyFill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44" fillId="17" borderId="35" applyNumberFormat="0" applyAlignment="0" applyProtection="0">
      <alignment vertical="center"/>
    </xf>
    <xf numFmtId="0" fontId="45" fillId="17" borderId="30" applyNumberFormat="0" applyAlignment="0" applyProtection="0">
      <alignment vertical="center"/>
    </xf>
    <xf numFmtId="0" fontId="46" fillId="18" borderId="36" applyNumberForma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</cellStyleXfs>
  <cellXfs count="2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176" fontId="7" fillId="0" borderId="0" xfId="0" applyNumberFormat="1" applyFont="1" applyAlignment="1">
      <alignment vertical="center" wrapText="1"/>
    </xf>
    <xf numFmtId="176" fontId="8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176" fontId="3" fillId="0" borderId="0" xfId="0" applyNumberFormat="1" applyFont="1" applyAlignment="1">
      <alignment vertical="center" wrapText="1"/>
    </xf>
    <xf numFmtId="178" fontId="7" fillId="0" borderId="0" xfId="0" applyNumberFormat="1" applyFont="1" applyBorder="1" applyAlignment="1">
      <alignment vertical="center" wrapText="1"/>
    </xf>
    <xf numFmtId="178" fontId="7" fillId="0" borderId="0" xfId="0" applyNumberFormat="1" applyFont="1" applyAlignment="1">
      <alignment vertical="center" wrapText="1"/>
    </xf>
    <xf numFmtId="178" fontId="3" fillId="0" borderId="0" xfId="0" applyNumberFormat="1" applyFont="1" applyBorder="1" applyAlignment="1">
      <alignment vertical="center" wrapText="1"/>
    </xf>
    <xf numFmtId="178" fontId="3" fillId="0" borderId="0" xfId="0" applyNumberFormat="1" applyFont="1" applyAlignment="1">
      <alignment vertical="center" wrapText="1"/>
    </xf>
    <xf numFmtId="176" fontId="7" fillId="0" borderId="0" xfId="0" applyNumberFormat="1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77" fontId="3" fillId="0" borderId="0" xfId="0" applyNumberFormat="1" applyFont="1" applyAlignment="1">
      <alignment vertical="center" wrapText="1"/>
    </xf>
    <xf numFmtId="179" fontId="3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178" fontId="7" fillId="0" borderId="0" xfId="0" applyNumberFormat="1" applyFont="1" applyFill="1" applyAlignment="1">
      <alignment vertical="center" wrapText="1"/>
    </xf>
    <xf numFmtId="178" fontId="3" fillId="0" borderId="0" xfId="0" applyNumberFormat="1" applyFont="1" applyFill="1" applyAlignment="1">
      <alignment vertical="center" wrapText="1"/>
    </xf>
    <xf numFmtId="176" fontId="3" fillId="0" borderId="8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76" fontId="7" fillId="0" borderId="0" xfId="0" applyNumberFormat="1" applyFont="1" applyBorder="1" applyAlignment="1">
      <alignment vertical="center" wrapText="1"/>
    </xf>
    <xf numFmtId="178" fontId="7" fillId="0" borderId="0" xfId="0" applyNumberFormat="1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80" fontId="3" fillId="0" borderId="8" xfId="0" applyNumberFormat="1" applyFont="1" applyBorder="1" applyAlignment="1">
      <alignment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178" fontId="7" fillId="0" borderId="13" xfId="0" applyNumberFormat="1" applyFont="1" applyBorder="1" applyAlignment="1">
      <alignment vertical="center" wrapText="1"/>
    </xf>
    <xf numFmtId="176" fontId="3" fillId="0" borderId="14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78" fontId="12" fillId="0" borderId="0" xfId="0" applyNumberFormat="1" applyFont="1" applyAlignment="1">
      <alignment horizontal="center" vertical="center"/>
    </xf>
    <xf numFmtId="179" fontId="12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178" fontId="12" fillId="0" borderId="13" xfId="0" applyNumberFormat="1" applyFont="1" applyBorder="1" applyAlignment="1">
      <alignment horizontal="center" vertical="center" wrapText="1"/>
    </xf>
    <xf numFmtId="179" fontId="12" fillId="0" borderId="0" xfId="0" applyNumberFormat="1" applyFont="1" applyBorder="1" applyAlignment="1">
      <alignment horizontal="center" vertical="center" wrapText="1"/>
    </xf>
    <xf numFmtId="178" fontId="12" fillId="0" borderId="0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78" fontId="12" fillId="0" borderId="16" xfId="0" applyNumberFormat="1" applyFont="1" applyBorder="1" applyAlignment="1">
      <alignment horizontal="center" vertical="center" wrapText="1"/>
    </xf>
    <xf numFmtId="179" fontId="12" fillId="0" borderId="17" xfId="0" applyNumberFormat="1" applyFont="1" applyBorder="1" applyAlignment="1">
      <alignment horizontal="center" vertical="center" wrapText="1"/>
    </xf>
    <xf numFmtId="178" fontId="12" fillId="0" borderId="17" xfId="0" applyNumberFormat="1" applyFont="1" applyBorder="1" applyAlignment="1">
      <alignment horizontal="center" vertical="center" wrapText="1"/>
    </xf>
    <xf numFmtId="178" fontId="12" fillId="0" borderId="8" xfId="0" applyNumberFormat="1" applyFont="1" applyBorder="1" applyAlignment="1">
      <alignment horizontal="center" vertical="center"/>
    </xf>
    <xf numFmtId="179" fontId="12" fillId="0" borderId="8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78" fontId="12" fillId="0" borderId="12" xfId="0" applyNumberFormat="1" applyFont="1" applyBorder="1" applyAlignment="1">
      <alignment horizontal="center" vertical="center" wrapText="1"/>
    </xf>
    <xf numFmtId="179" fontId="12" fillId="0" borderId="11" xfId="0" applyNumberFormat="1" applyFont="1" applyBorder="1" applyAlignment="1">
      <alignment horizontal="center" vertical="center" wrapText="1"/>
    </xf>
    <xf numFmtId="178" fontId="12" fillId="0" borderId="11" xfId="0" applyNumberFormat="1" applyFont="1" applyBorder="1" applyAlignment="1">
      <alignment horizontal="center" vertical="center" wrapText="1"/>
    </xf>
    <xf numFmtId="178" fontId="12" fillId="0" borderId="14" xfId="0" applyNumberFormat="1" applyFont="1" applyBorder="1" applyAlignment="1">
      <alignment horizontal="center" vertical="center" wrapText="1"/>
    </xf>
    <xf numFmtId="179" fontId="12" fillId="0" borderId="8" xfId="0" applyNumberFormat="1" applyFont="1" applyBorder="1" applyAlignment="1">
      <alignment horizontal="center" vertical="center" wrapText="1"/>
    </xf>
    <xf numFmtId="178" fontId="12" fillId="0" borderId="8" xfId="0" applyNumberFormat="1" applyFont="1" applyBorder="1" applyAlignment="1">
      <alignment horizontal="center" vertical="center" wrapText="1"/>
    </xf>
    <xf numFmtId="178" fontId="15" fillId="0" borderId="20" xfId="0" applyNumberFormat="1" applyFont="1" applyBorder="1" applyAlignment="1">
      <alignment horizontal="left" vertical="center"/>
    </xf>
    <xf numFmtId="178" fontId="1" fillId="0" borderId="0" xfId="0" applyNumberFormat="1" applyFont="1">
      <alignment vertical="center"/>
    </xf>
    <xf numFmtId="0" fontId="16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176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NumberFormat="1" applyFont="1" applyAlignment="1">
      <alignment vertical="center" wrapText="1"/>
    </xf>
    <xf numFmtId="0" fontId="5" fillId="0" borderId="4" xfId="0" applyFont="1" applyBorder="1" applyAlignment="1">
      <alignment vertical="center" wrapText="1"/>
    </xf>
    <xf numFmtId="176" fontId="12" fillId="0" borderId="0" xfId="0" applyNumberFormat="1" applyFont="1" applyAlignment="1">
      <alignment vertical="center" wrapText="1"/>
    </xf>
    <xf numFmtId="181" fontId="12" fillId="0" borderId="0" xfId="0" applyNumberFormat="1" applyFont="1" applyAlignment="1">
      <alignment vertical="center" wrapText="1"/>
    </xf>
    <xf numFmtId="176" fontId="2" fillId="0" borderId="0" xfId="0" applyNumberFormat="1" applyFo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NumberFormat="1" applyFont="1" applyAlignment="1">
      <alignment horizontal="right" vertical="center" wrapText="1"/>
    </xf>
    <xf numFmtId="179" fontId="1" fillId="0" borderId="0" xfId="0" applyNumberFormat="1" applyFont="1">
      <alignment vertical="center"/>
    </xf>
    <xf numFmtId="0" fontId="5" fillId="0" borderId="4" xfId="0" applyFont="1" applyBorder="1" applyAlignment="1">
      <alignment vertical="center"/>
    </xf>
    <xf numFmtId="179" fontId="12" fillId="0" borderId="0" xfId="0" applyNumberFormat="1" applyFont="1" applyFill="1" applyAlignment="1">
      <alignment vertical="center" wrapText="1"/>
    </xf>
    <xf numFmtId="178" fontId="17" fillId="0" borderId="0" xfId="0" applyNumberFormat="1" applyFont="1" applyFill="1" applyAlignment="1">
      <alignment vertical="center" wrapText="1"/>
    </xf>
    <xf numFmtId="178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horizontal="right" vertical="center"/>
    </xf>
    <xf numFmtId="179" fontId="2" fillId="0" borderId="0" xfId="0" applyNumberFormat="1" applyFont="1">
      <alignment vertical="center"/>
    </xf>
    <xf numFmtId="176" fontId="12" fillId="0" borderId="0" xfId="0" applyNumberFormat="1" applyFont="1">
      <alignment vertical="center"/>
    </xf>
    <xf numFmtId="176" fontId="17" fillId="0" borderId="0" xfId="0" applyNumberFormat="1" applyFont="1" applyFill="1" applyAlignment="1">
      <alignment vertical="center" wrapText="1"/>
    </xf>
    <xf numFmtId="0" fontId="12" fillId="0" borderId="0" xfId="0" applyNumberFormat="1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176" fontId="12" fillId="0" borderId="8" xfId="0" applyNumberFormat="1" applyFont="1" applyBorder="1" applyAlignment="1">
      <alignment vertical="center" wrapText="1"/>
    </xf>
    <xf numFmtId="176" fontId="12" fillId="0" borderId="8" xfId="0" applyNumberFormat="1" applyFont="1" applyBorder="1" applyAlignment="1">
      <alignment horizontal="right" vertical="center" wrapText="1"/>
    </xf>
    <xf numFmtId="176" fontId="1" fillId="0" borderId="0" xfId="0" applyNumberFormat="1" applyFont="1">
      <alignment vertical="center"/>
    </xf>
    <xf numFmtId="0" fontId="18" fillId="0" borderId="0" xfId="0" applyFo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20" fillId="0" borderId="9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178" fontId="7" fillId="0" borderId="0" xfId="0" applyNumberFormat="1" applyFont="1" applyAlignment="1">
      <alignment horizontal="right" vertical="center" wrapText="1"/>
    </xf>
    <xf numFmtId="0" fontId="19" fillId="0" borderId="4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right" vertical="center" wrapText="1"/>
    </xf>
    <xf numFmtId="0" fontId="22" fillId="0" borderId="4" xfId="0" applyFont="1" applyBorder="1" applyAlignment="1">
      <alignment vertical="center" wrapText="1"/>
    </xf>
    <xf numFmtId="178" fontId="3" fillId="0" borderId="0" xfId="0" applyNumberFormat="1" applyFont="1" applyBorder="1" applyAlignment="1">
      <alignment horizontal="right" vertical="center" wrapText="1"/>
    </xf>
    <xf numFmtId="178" fontId="3" fillId="0" borderId="0" xfId="0" applyNumberFormat="1" applyFont="1">
      <alignment vertical="center"/>
    </xf>
    <xf numFmtId="0" fontId="3" fillId="0" borderId="0" xfId="0" applyNumberFormat="1" applyFont="1" applyBorder="1" applyAlignment="1">
      <alignment horizontal="right" vertical="center" wrapText="1"/>
    </xf>
    <xf numFmtId="178" fontId="23" fillId="0" borderId="0" xfId="0" applyNumberFormat="1" applyFont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178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>
      <alignment vertical="center"/>
    </xf>
    <xf numFmtId="0" fontId="3" fillId="0" borderId="0" xfId="0" applyFont="1" applyFill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21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8" xfId="0" applyFont="1" applyBorder="1">
      <alignment vertical="center"/>
    </xf>
    <xf numFmtId="0" fontId="24" fillId="0" borderId="0" xfId="0" applyFo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>
      <alignment vertical="center"/>
    </xf>
    <xf numFmtId="0" fontId="13" fillId="0" borderId="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6" fillId="0" borderId="4" xfId="0" applyFont="1" applyFill="1" applyBorder="1">
      <alignment vertical="center"/>
    </xf>
    <xf numFmtId="0" fontId="13" fillId="0" borderId="6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>
      <alignment vertical="center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right" vertical="center"/>
    </xf>
    <xf numFmtId="176" fontId="3" fillId="0" borderId="0" xfId="0" applyNumberFormat="1" applyFont="1">
      <alignment vertical="center"/>
    </xf>
    <xf numFmtId="0" fontId="13" fillId="0" borderId="6" xfId="0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right" vertical="center"/>
    </xf>
    <xf numFmtId="176" fontId="3" fillId="0" borderId="8" xfId="0" applyNumberFormat="1" applyFont="1" applyBorder="1">
      <alignment vertical="center"/>
    </xf>
    <xf numFmtId="0" fontId="9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176" fontId="3" fillId="0" borderId="11" xfId="0" applyNumberFormat="1" applyFont="1" applyBorder="1" applyAlignment="1">
      <alignment horizontal="right" vertical="center" wrapText="1"/>
    </xf>
    <xf numFmtId="176" fontId="3" fillId="0" borderId="0" xfId="0" applyNumberFormat="1" applyFont="1" applyBorder="1" applyAlignment="1">
      <alignment horizontal="right" vertical="center" wrapText="1"/>
    </xf>
    <xf numFmtId="176" fontId="3" fillId="0" borderId="0" xfId="0" applyNumberFormat="1" applyFont="1" applyAlignment="1">
      <alignment horizontal="right" vertical="center" wrapText="1"/>
    </xf>
    <xf numFmtId="176" fontId="3" fillId="0" borderId="8" xfId="0" applyNumberFormat="1" applyFont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179" fontId="8" fillId="0" borderId="11" xfId="0" applyNumberFormat="1" applyFont="1" applyFill="1" applyBorder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179" fontId="2" fillId="0" borderId="0" xfId="0" applyNumberFormat="1" applyFont="1" applyAlignment="1">
      <alignment vertical="center" wrapText="1"/>
    </xf>
    <xf numFmtId="179" fontId="8" fillId="0" borderId="0" xfId="0" applyNumberFormat="1" applyFont="1" applyFill="1" applyBorder="1" applyAlignment="1">
      <alignment vertical="center" wrapText="1"/>
    </xf>
    <xf numFmtId="179" fontId="23" fillId="0" borderId="0" xfId="0" applyNumberFormat="1" applyFont="1" applyFill="1" applyBorder="1" applyAlignment="1">
      <alignment vertical="center" wrapText="1"/>
    </xf>
    <xf numFmtId="182" fontId="2" fillId="0" borderId="0" xfId="0" applyNumberFormat="1" applyFont="1" applyAlignment="1">
      <alignment vertical="center" wrapText="1"/>
    </xf>
    <xf numFmtId="183" fontId="2" fillId="0" borderId="0" xfId="0" applyNumberFormat="1" applyFont="1" applyAlignment="1">
      <alignment vertical="center" wrapText="1"/>
    </xf>
    <xf numFmtId="177" fontId="2" fillId="0" borderId="0" xfId="0" applyNumberFormat="1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79" fontId="3" fillId="0" borderId="0" xfId="0" applyNumberFormat="1" applyFont="1" applyBorder="1" applyAlignment="1">
      <alignment horizontal="right" vertical="center" wrapText="1"/>
    </xf>
    <xf numFmtId="179" fontId="3" fillId="0" borderId="8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9"/>
  </sheetPr>
  <dimension ref="A1:R27"/>
  <sheetViews>
    <sheetView zoomScale="130" zoomScaleNormal="130" topLeftCell="A10" workbookViewId="0">
      <selection activeCell="M22" sqref="M22:M27"/>
    </sheetView>
  </sheetViews>
  <sheetFormatPr defaultColWidth="9" defaultRowHeight="13.5"/>
  <cols>
    <col min="1" max="1" width="14" style="3" customWidth="1"/>
    <col min="2" max="5" width="6" style="3" customWidth="1"/>
    <col min="6" max="7" width="6.125" style="3" customWidth="1"/>
    <col min="8" max="9" width="6" style="3" customWidth="1"/>
    <col min="10" max="10" width="5.625" style="3" customWidth="1"/>
    <col min="11" max="11" width="6" style="3" customWidth="1"/>
    <col min="12" max="12" width="12.625" style="3"/>
    <col min="13" max="15" width="9.375" style="3" customWidth="1"/>
    <col min="16" max="16" width="9.125" style="3" customWidth="1"/>
    <col min="17" max="18" width="9.875" style="3" customWidth="1"/>
    <col min="19" max="16384" width="9" style="3"/>
  </cols>
  <sheetData>
    <row r="1" ht="20.25" spans="1:1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ht="14.25" spans="1:11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ht="20.1" customHeight="1" spans="1:11">
      <c r="A3" s="179" t="s">
        <v>2</v>
      </c>
      <c r="B3" s="180"/>
      <c r="C3" s="9" t="s">
        <v>3</v>
      </c>
      <c r="D3" s="9"/>
      <c r="E3" s="9"/>
      <c r="F3" s="9" t="s">
        <v>4</v>
      </c>
      <c r="G3" s="9"/>
      <c r="H3" s="9"/>
      <c r="I3" s="9" t="s">
        <v>5</v>
      </c>
      <c r="J3" s="9"/>
      <c r="K3" s="10"/>
    </row>
    <row r="4" ht="15" customHeight="1" spans="1:11">
      <c r="A4" s="181"/>
      <c r="B4" s="182"/>
      <c r="C4" s="183" t="s">
        <v>6</v>
      </c>
      <c r="D4" s="184"/>
      <c r="E4" s="185"/>
      <c r="F4" s="183" t="s">
        <v>6</v>
      </c>
      <c r="G4" s="184"/>
      <c r="H4" s="185"/>
      <c r="I4" s="183" t="s">
        <v>6</v>
      </c>
      <c r="J4" s="184"/>
      <c r="K4" s="206"/>
    </row>
    <row r="5" ht="20.1" customHeight="1" spans="1:11">
      <c r="A5" s="186"/>
      <c r="B5" s="187"/>
      <c r="C5" s="188"/>
      <c r="D5" s="188" t="s">
        <v>7</v>
      </c>
      <c r="E5" s="188" t="s">
        <v>8</v>
      </c>
      <c r="F5" s="188"/>
      <c r="G5" s="188" t="s">
        <v>7</v>
      </c>
      <c r="H5" s="188" t="s">
        <v>8</v>
      </c>
      <c r="I5" s="188"/>
      <c r="J5" s="188" t="s">
        <v>7</v>
      </c>
      <c r="K5" s="183" t="s">
        <v>8</v>
      </c>
    </row>
    <row r="6" s="2" customFormat="1" ht="21" customHeight="1" spans="1:18">
      <c r="A6" s="189" t="s">
        <v>9</v>
      </c>
      <c r="B6" s="190"/>
      <c r="C6" s="15">
        <v>220112</v>
      </c>
      <c r="D6" s="15">
        <v>169816</v>
      </c>
      <c r="E6" s="15">
        <v>50296</v>
      </c>
      <c r="F6" s="15">
        <f>G6+H6</f>
        <v>276849</v>
      </c>
      <c r="G6" s="15">
        <v>205941</v>
      </c>
      <c r="H6" s="15">
        <v>70908</v>
      </c>
      <c r="I6" s="207">
        <f>F6/C6*100-100</f>
        <v>25.7764229119721</v>
      </c>
      <c r="J6" s="207">
        <f>G6/D6*100-100</f>
        <v>21.2730249210911</v>
      </c>
      <c r="K6" s="207">
        <f>H6/E6*100-100</f>
        <v>40.9813901701925</v>
      </c>
      <c r="M6" s="208"/>
      <c r="N6" s="208"/>
      <c r="O6" s="208"/>
      <c r="P6" s="209"/>
      <c r="Q6" s="209"/>
      <c r="R6" s="209"/>
    </row>
    <row r="7" ht="21" customHeight="1" spans="1:18">
      <c r="A7" s="191" t="s">
        <v>10</v>
      </c>
      <c r="B7" s="192"/>
      <c r="C7" s="21"/>
      <c r="D7" s="21"/>
      <c r="E7" s="21"/>
      <c r="F7" s="21"/>
      <c r="G7" s="21"/>
      <c r="H7" s="21"/>
      <c r="I7" s="210"/>
      <c r="J7" s="210"/>
      <c r="K7" s="210"/>
      <c r="L7" s="2"/>
      <c r="M7" s="208"/>
      <c r="N7" s="208"/>
      <c r="O7" s="208"/>
      <c r="P7" s="209"/>
      <c r="Q7" s="209"/>
      <c r="R7" s="209"/>
    </row>
    <row r="8" ht="21" customHeight="1" spans="1:18">
      <c r="A8" s="191" t="s">
        <v>11</v>
      </c>
      <c r="B8" s="192"/>
      <c r="C8" s="21">
        <v>201162</v>
      </c>
      <c r="D8" s="21">
        <v>153670</v>
      </c>
      <c r="E8" s="21">
        <v>47492</v>
      </c>
      <c r="F8" s="21">
        <v>252953</v>
      </c>
      <c r="G8" s="21">
        <v>188785</v>
      </c>
      <c r="H8" s="21">
        <v>64168.2</v>
      </c>
      <c r="I8" s="211">
        <f t="shared" ref="I8:K11" si="0">F8/C8*100-100</f>
        <v>25.7459162267227</v>
      </c>
      <c r="J8" s="211">
        <f t="shared" si="0"/>
        <v>22.8509142968699</v>
      </c>
      <c r="K8" s="211">
        <f t="shared" si="0"/>
        <v>35.113703360566</v>
      </c>
      <c r="L8" s="2"/>
      <c r="M8" s="208"/>
      <c r="N8" s="208"/>
      <c r="O8" s="208"/>
      <c r="P8" s="209"/>
      <c r="Q8" s="209"/>
      <c r="R8" s="209"/>
    </row>
    <row r="9" ht="21" customHeight="1" spans="1:18">
      <c r="A9" s="191" t="s">
        <v>12</v>
      </c>
      <c r="B9" s="192"/>
      <c r="C9" s="21">
        <v>165</v>
      </c>
      <c r="D9" s="21">
        <v>95</v>
      </c>
      <c r="E9" s="21">
        <v>70</v>
      </c>
      <c r="F9" s="21">
        <v>2866.12</v>
      </c>
      <c r="G9" s="21">
        <v>1373</v>
      </c>
      <c r="H9" s="21">
        <v>1493</v>
      </c>
      <c r="I9" s="211">
        <f t="shared" si="0"/>
        <v>1637.04242424242</v>
      </c>
      <c r="J9" s="211">
        <f t="shared" si="0"/>
        <v>1345.26315789474</v>
      </c>
      <c r="K9" s="211">
        <f t="shared" si="0"/>
        <v>2032.85714285714</v>
      </c>
      <c r="L9" s="2"/>
      <c r="M9" s="208"/>
      <c r="N9" s="212"/>
      <c r="O9" s="208"/>
      <c r="P9" s="209"/>
      <c r="Q9" s="209"/>
      <c r="R9" s="209"/>
    </row>
    <row r="10" ht="21" customHeight="1" spans="1:18">
      <c r="A10" s="191" t="s">
        <v>13</v>
      </c>
      <c r="B10" s="192"/>
      <c r="C10" s="21">
        <v>10725</v>
      </c>
      <c r="D10" s="21">
        <v>9428</v>
      </c>
      <c r="E10" s="21">
        <v>1297</v>
      </c>
      <c r="F10" s="21">
        <v>15111.3</v>
      </c>
      <c r="G10" s="21">
        <v>11253</v>
      </c>
      <c r="H10" s="21">
        <v>3858</v>
      </c>
      <c r="I10" s="211">
        <f t="shared" si="0"/>
        <v>40.8979020979021</v>
      </c>
      <c r="J10" s="211">
        <f t="shared" si="0"/>
        <v>19.3572337717437</v>
      </c>
      <c r="K10" s="211">
        <f t="shared" si="0"/>
        <v>197.45566692367</v>
      </c>
      <c r="L10" s="2"/>
      <c r="M10" s="208"/>
      <c r="N10" s="208"/>
      <c r="O10" s="208"/>
      <c r="P10" s="209"/>
      <c r="Q10" s="209"/>
      <c r="R10" s="209"/>
    </row>
    <row r="11" ht="21" customHeight="1" spans="1:18">
      <c r="A11" s="191" t="s">
        <v>14</v>
      </c>
      <c r="B11" s="192"/>
      <c r="C11" s="21">
        <v>6623.14</v>
      </c>
      <c r="D11" s="21">
        <v>6622</v>
      </c>
      <c r="E11" s="21">
        <v>0.9177</v>
      </c>
      <c r="F11" s="21">
        <v>4530.66</v>
      </c>
      <c r="G11" s="21">
        <v>4526.6</v>
      </c>
      <c r="H11" s="21">
        <v>4.0345</v>
      </c>
      <c r="I11" s="211">
        <f t="shared" si="0"/>
        <v>-31.5934737903774</v>
      </c>
      <c r="J11" s="211">
        <f t="shared" si="0"/>
        <v>-31.643008154636</v>
      </c>
      <c r="K11" s="211">
        <f t="shared" si="0"/>
        <v>339.631687915441</v>
      </c>
      <c r="L11" s="2"/>
      <c r="M11" s="208"/>
      <c r="N11" s="213"/>
      <c r="O11" s="214"/>
      <c r="P11" s="209"/>
      <c r="Q11" s="209"/>
      <c r="R11" s="209"/>
    </row>
    <row r="12" ht="21" customHeight="1" spans="1:18">
      <c r="A12" s="181" t="s">
        <v>15</v>
      </c>
      <c r="B12" s="182"/>
      <c r="C12" s="21"/>
      <c r="D12" s="21"/>
      <c r="E12" s="21"/>
      <c r="F12" s="21"/>
      <c r="G12" s="21"/>
      <c r="H12" s="21"/>
      <c r="I12" s="211"/>
      <c r="J12" s="211"/>
      <c r="K12" s="211"/>
      <c r="L12" s="2"/>
      <c r="M12" s="208"/>
      <c r="N12" s="208"/>
      <c r="O12" s="208"/>
      <c r="P12" s="209"/>
      <c r="Q12" s="209"/>
      <c r="R12" s="209"/>
    </row>
    <row r="13" ht="21" customHeight="1" spans="1:18">
      <c r="A13" s="181" t="s">
        <v>16</v>
      </c>
      <c r="B13" s="182"/>
      <c r="C13" s="21">
        <v>1160.15</v>
      </c>
      <c r="D13" s="21">
        <v>1160.08</v>
      </c>
      <c r="E13" s="21">
        <v>0.0673</v>
      </c>
      <c r="F13" s="21">
        <v>863.959</v>
      </c>
      <c r="G13" s="21">
        <v>863.938</v>
      </c>
      <c r="H13" s="21">
        <v>0.0216</v>
      </c>
      <c r="I13" s="211">
        <f t="shared" ref="I13:K16" si="1">F13/C13*100-100</f>
        <v>-25.5304055510063</v>
      </c>
      <c r="J13" s="211">
        <f t="shared" si="1"/>
        <v>-25.5277222260534</v>
      </c>
      <c r="K13" s="211">
        <f t="shared" si="1"/>
        <v>-67.9049034175334</v>
      </c>
      <c r="L13" s="2"/>
      <c r="M13" s="208"/>
      <c r="N13" s="208"/>
      <c r="O13" s="208"/>
      <c r="P13" s="209"/>
      <c r="Q13" s="209"/>
      <c r="R13" s="209"/>
    </row>
    <row r="14" ht="21" customHeight="1" spans="1:18">
      <c r="A14" s="181" t="s">
        <v>17</v>
      </c>
      <c r="B14" s="182"/>
      <c r="C14" s="21">
        <v>1301.06</v>
      </c>
      <c r="D14" s="21">
        <v>1299.25</v>
      </c>
      <c r="E14" s="21">
        <v>1.8126</v>
      </c>
      <c r="F14" s="21">
        <v>1922.48</v>
      </c>
      <c r="G14" s="21">
        <v>1921.37</v>
      </c>
      <c r="H14" s="21">
        <v>1.1141</v>
      </c>
      <c r="I14" s="211">
        <f t="shared" si="1"/>
        <v>47.7625935775445</v>
      </c>
      <c r="J14" s="211">
        <f t="shared" si="1"/>
        <v>47.8830094285164</v>
      </c>
      <c r="K14" s="211">
        <f t="shared" si="1"/>
        <v>-38.5358049211078</v>
      </c>
      <c r="L14" s="2"/>
      <c r="M14" s="208"/>
      <c r="N14" s="208"/>
      <c r="O14" s="208"/>
      <c r="P14" s="209"/>
      <c r="Q14" s="209"/>
      <c r="R14" s="209"/>
    </row>
    <row r="15" ht="21" customHeight="1" spans="1:18">
      <c r="A15" s="181" t="s">
        <v>18</v>
      </c>
      <c r="B15" s="182"/>
      <c r="C15" s="21">
        <v>4363.61</v>
      </c>
      <c r="D15" s="21">
        <v>3551.34</v>
      </c>
      <c r="E15" s="21">
        <v>812.27</v>
      </c>
      <c r="F15" s="21">
        <v>4387.71</v>
      </c>
      <c r="G15" s="21">
        <v>2707.68</v>
      </c>
      <c r="H15" s="21">
        <v>1680.03</v>
      </c>
      <c r="I15" s="211">
        <f t="shared" si="1"/>
        <v>0.552295003448975</v>
      </c>
      <c r="J15" s="211">
        <f t="shared" si="1"/>
        <v>-23.7561033300106</v>
      </c>
      <c r="K15" s="211">
        <f t="shared" si="1"/>
        <v>106.831472293695</v>
      </c>
      <c r="L15" s="2"/>
      <c r="M15" s="208"/>
      <c r="N15" s="208"/>
      <c r="O15" s="208"/>
      <c r="P15" s="209"/>
      <c r="Q15" s="209"/>
      <c r="R15" s="209"/>
    </row>
    <row r="16" ht="21" customHeight="1" spans="1:18">
      <c r="A16" s="193" t="s">
        <v>19</v>
      </c>
      <c r="B16" s="194"/>
      <c r="C16" s="21">
        <v>45858.2</v>
      </c>
      <c r="D16" s="21">
        <v>10672.8</v>
      </c>
      <c r="E16" s="21">
        <v>35185.4</v>
      </c>
      <c r="F16" s="21">
        <v>48238.5</v>
      </c>
      <c r="G16" s="21">
        <v>13078</v>
      </c>
      <c r="H16" s="21">
        <v>35160.5</v>
      </c>
      <c r="I16" s="211">
        <f t="shared" si="1"/>
        <v>5.19056570035458</v>
      </c>
      <c r="J16" s="211">
        <f t="shared" si="1"/>
        <v>22.5357919196462</v>
      </c>
      <c r="K16" s="211">
        <f t="shared" si="1"/>
        <v>-0.070767988995442</v>
      </c>
      <c r="L16" s="2"/>
      <c r="M16" s="208"/>
      <c r="N16" s="208"/>
      <c r="O16" s="208"/>
      <c r="P16" s="209"/>
      <c r="Q16" s="209"/>
      <c r="R16" s="209"/>
    </row>
    <row r="17" ht="24.75" customHeight="1" spans="1:11">
      <c r="A17" s="195" t="s">
        <v>20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</row>
    <row r="18" ht="20.25" spans="1:11">
      <c r="A18" s="177" t="s">
        <v>21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</row>
    <row r="19" ht="15" customHeight="1" spans="1:11">
      <c r="A19" s="178" t="s">
        <v>1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</row>
    <row r="20" ht="15" customHeight="1" spans="1:11">
      <c r="A20" s="7" t="s">
        <v>22</v>
      </c>
      <c r="B20" s="196" t="s">
        <v>3</v>
      </c>
      <c r="C20" s="10" t="s">
        <v>4</v>
      </c>
      <c r="D20" s="197"/>
      <c r="E20" s="198"/>
      <c r="F20" s="9"/>
      <c r="G20" s="9"/>
      <c r="H20" s="9"/>
      <c r="I20" s="9"/>
      <c r="J20" s="9"/>
      <c r="K20" s="215" t="s">
        <v>23</v>
      </c>
    </row>
    <row r="21" ht="24.95" customHeight="1" spans="1:11">
      <c r="A21" s="199"/>
      <c r="B21" s="200"/>
      <c r="C21" s="185"/>
      <c r="D21" s="188" t="s">
        <v>24</v>
      </c>
      <c r="E21" s="188" t="s">
        <v>25</v>
      </c>
      <c r="F21" s="188" t="s">
        <v>26</v>
      </c>
      <c r="G21" s="188" t="s">
        <v>27</v>
      </c>
      <c r="H21" s="188" t="s">
        <v>28</v>
      </c>
      <c r="I21" s="188" t="s">
        <v>29</v>
      </c>
      <c r="J21" s="188" t="s">
        <v>30</v>
      </c>
      <c r="K21" s="183"/>
    </row>
    <row r="22" ht="33" customHeight="1" spans="1:11">
      <c r="A22" s="201" t="s">
        <v>31</v>
      </c>
      <c r="B22" s="5">
        <v>59</v>
      </c>
      <c r="C22" s="5">
        <v>40</v>
      </c>
      <c r="D22" s="202"/>
      <c r="E22" s="202">
        <v>6</v>
      </c>
      <c r="F22" s="202"/>
      <c r="G22" s="202">
        <v>6</v>
      </c>
      <c r="H22" s="202">
        <v>23</v>
      </c>
      <c r="I22" s="202">
        <v>1</v>
      </c>
      <c r="J22" s="202">
        <v>4</v>
      </c>
      <c r="K22" s="216">
        <f t="shared" ref="K22:K27" si="2">C22/B22*100-100</f>
        <v>-32.2033898305085</v>
      </c>
    </row>
    <row r="23" ht="33" customHeight="1" spans="1:11">
      <c r="A23" s="98" t="s">
        <v>32</v>
      </c>
      <c r="B23" s="5">
        <v>9860</v>
      </c>
      <c r="C23" s="5">
        <v>10637</v>
      </c>
      <c r="D23" s="203">
        <v>9125</v>
      </c>
      <c r="E23" s="203">
        <v>307</v>
      </c>
      <c r="F23" s="203"/>
      <c r="G23" s="203">
        <v>-4</v>
      </c>
      <c r="H23" s="203">
        <v>140</v>
      </c>
      <c r="I23" s="203">
        <v>950</v>
      </c>
      <c r="J23" s="203">
        <v>119</v>
      </c>
      <c r="K23" s="216">
        <f t="shared" si="2"/>
        <v>7.88032454361054</v>
      </c>
    </row>
    <row r="24" ht="33" customHeight="1" spans="1:11">
      <c r="A24" s="98" t="s">
        <v>33</v>
      </c>
      <c r="B24" s="5">
        <v>3509</v>
      </c>
      <c r="C24" s="5">
        <v>1673</v>
      </c>
      <c r="D24" s="203"/>
      <c r="E24" s="203">
        <v>423</v>
      </c>
      <c r="F24" s="203"/>
      <c r="G24" s="203">
        <v>929</v>
      </c>
      <c r="H24" s="203">
        <v>224</v>
      </c>
      <c r="I24" s="203"/>
      <c r="J24" s="203">
        <v>97</v>
      </c>
      <c r="K24" s="216">
        <f t="shared" si="2"/>
        <v>-52.322599031063</v>
      </c>
    </row>
    <row r="25" ht="33" customHeight="1" spans="1:11">
      <c r="A25" s="98" t="s">
        <v>34</v>
      </c>
      <c r="B25" s="5">
        <v>2304</v>
      </c>
      <c r="C25" s="5">
        <v>423</v>
      </c>
      <c r="D25" s="204"/>
      <c r="E25" s="203">
        <v>423</v>
      </c>
      <c r="F25" s="203"/>
      <c r="G25" s="203"/>
      <c r="H25" s="203"/>
      <c r="I25" s="203"/>
      <c r="J25" s="203"/>
      <c r="K25" s="216">
        <f t="shared" si="2"/>
        <v>-81.640625</v>
      </c>
    </row>
    <row r="26" ht="33" customHeight="1" spans="1:11">
      <c r="A26" s="98" t="s">
        <v>17</v>
      </c>
      <c r="B26" s="5"/>
      <c r="C26" s="5">
        <v>51</v>
      </c>
      <c r="D26" s="204"/>
      <c r="E26" s="203"/>
      <c r="F26" s="203"/>
      <c r="G26" s="203"/>
      <c r="H26" s="203"/>
      <c r="I26" s="203"/>
      <c r="J26" s="203">
        <v>51</v>
      </c>
      <c r="K26" s="216"/>
    </row>
    <row r="27" ht="33" customHeight="1" spans="1:11">
      <c r="A27" s="114" t="s">
        <v>35</v>
      </c>
      <c r="B27" s="47">
        <v>1205</v>
      </c>
      <c r="C27" s="47">
        <v>1199</v>
      </c>
      <c r="D27" s="205"/>
      <c r="E27" s="205"/>
      <c r="F27" s="205"/>
      <c r="G27" s="205">
        <v>929</v>
      </c>
      <c r="H27" s="205">
        <v>224</v>
      </c>
      <c r="I27" s="205"/>
      <c r="J27" s="205">
        <v>46</v>
      </c>
      <c r="K27" s="217">
        <f t="shared" si="2"/>
        <v>-0.497925311203318</v>
      </c>
    </row>
  </sheetData>
  <mergeCells count="31">
    <mergeCell ref="A1:K1"/>
    <mergeCell ref="A2:K2"/>
    <mergeCell ref="C3:E3"/>
    <mergeCell ref="F3:H3"/>
    <mergeCell ref="I3:K3"/>
    <mergeCell ref="D4:E4"/>
    <mergeCell ref="G4:H4"/>
    <mergeCell ref="J4:K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K17"/>
    <mergeCell ref="A18:K18"/>
    <mergeCell ref="A19:K19"/>
    <mergeCell ref="E20:J20"/>
    <mergeCell ref="A20:A21"/>
    <mergeCell ref="B20:B21"/>
    <mergeCell ref="C4:C5"/>
    <mergeCell ref="C20:C21"/>
    <mergeCell ref="F4:F5"/>
    <mergeCell ref="I4:I5"/>
    <mergeCell ref="K20:K21"/>
    <mergeCell ref="A3:B5"/>
  </mergeCells>
  <pageMargins left="1.14166666666667" right="0.940277777777778" top="1.38125" bottom="1.38125" header="0.511805555555556" footer="1.09791666666667"/>
  <pageSetup paperSize="9" firstPageNumber="313" orientation="portrait" useFirstPageNumber="1" horizontalDpi="600"/>
  <headerFooter alignWithMargins="0" scaleWithDoc="0" differentFirst="1">
    <oddFooter>&amp;C 321</oddFooter>
    <firstFooter>&amp;C321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F30"/>
  <sheetViews>
    <sheetView zoomScale="130" zoomScaleNormal="130" topLeftCell="A13" workbookViewId="0">
      <selection activeCell="F15" sqref="F15"/>
    </sheetView>
  </sheetViews>
  <sheetFormatPr defaultColWidth="9" defaultRowHeight="13.5" outlineLevelCol="5"/>
  <cols>
    <col min="1" max="1" width="19.625" style="50" customWidth="1"/>
    <col min="2" max="6" width="10.625" style="52" customWidth="1"/>
    <col min="7" max="11" width="9" style="52"/>
    <col min="12" max="12" width="9" style="52" customWidth="1"/>
    <col min="13" max="16384" width="9" style="52"/>
  </cols>
  <sheetData>
    <row r="1" ht="20.1" customHeight="1" spans="1:6">
      <c r="A1" s="53" t="s">
        <v>36</v>
      </c>
      <c r="B1" s="53"/>
      <c r="C1" s="53"/>
      <c r="D1" s="53"/>
      <c r="E1" s="53"/>
      <c r="F1" s="53"/>
    </row>
    <row r="2" ht="20.1" customHeight="1" spans="1:6">
      <c r="A2" s="169" t="s">
        <v>37</v>
      </c>
      <c r="B2" s="169"/>
      <c r="C2" s="169"/>
      <c r="D2" s="169"/>
      <c r="E2" s="169"/>
      <c r="F2" s="169"/>
    </row>
    <row r="3" s="50" customFormat="1" ht="35.1" customHeight="1" spans="1:6">
      <c r="A3" s="81" t="s">
        <v>38</v>
      </c>
      <c r="B3" s="170" t="s">
        <v>39</v>
      </c>
      <c r="C3" s="170" t="s">
        <v>40</v>
      </c>
      <c r="D3" s="170" t="s">
        <v>41</v>
      </c>
      <c r="E3" s="170" t="s">
        <v>3</v>
      </c>
      <c r="F3" s="170" t="s">
        <v>42</v>
      </c>
    </row>
    <row r="4" ht="20.25" customHeight="1" spans="1:6">
      <c r="A4" s="171" t="s">
        <v>43</v>
      </c>
      <c r="B4" s="172">
        <v>26228.8759600005</v>
      </c>
      <c r="C4" s="173">
        <v>26887.2293</v>
      </c>
      <c r="D4" s="173">
        <v>18357</v>
      </c>
      <c r="E4" s="173">
        <v>18582.5</v>
      </c>
      <c r="F4" s="173">
        <v>23142.85</v>
      </c>
    </row>
    <row r="5" ht="20.25" customHeight="1" spans="1:6">
      <c r="A5" s="66" t="s">
        <v>44</v>
      </c>
      <c r="B5" s="172">
        <v>3900.26703452826</v>
      </c>
      <c r="C5" s="173">
        <v>4020.4184</v>
      </c>
      <c r="D5" s="173">
        <v>3848</v>
      </c>
      <c r="E5" s="173">
        <v>3839</v>
      </c>
      <c r="F5" s="173">
        <v>4923.23</v>
      </c>
    </row>
    <row r="6" ht="20.25" customHeight="1" spans="1:6">
      <c r="A6" s="66" t="s">
        <v>45</v>
      </c>
      <c r="B6" s="172">
        <v>268.399616713338</v>
      </c>
      <c r="C6" s="173">
        <v>201.9766</v>
      </c>
      <c r="D6" s="173">
        <v>250</v>
      </c>
      <c r="E6" s="173">
        <v>271</v>
      </c>
      <c r="F6" s="173">
        <v>28.79</v>
      </c>
    </row>
    <row r="7" ht="20.25" customHeight="1" spans="1:6">
      <c r="A7" s="66" t="s">
        <v>46</v>
      </c>
      <c r="B7" s="172">
        <v>3749.27333809088</v>
      </c>
      <c r="C7" s="173">
        <v>2771.1136</v>
      </c>
      <c r="D7" s="173">
        <v>2394</v>
      </c>
      <c r="E7" s="173">
        <v>2569</v>
      </c>
      <c r="F7" s="173">
        <v>4082</v>
      </c>
    </row>
    <row r="8" ht="20.25" customHeight="1" spans="1:6">
      <c r="A8" s="66" t="s">
        <v>47</v>
      </c>
      <c r="B8" s="172">
        <v>1457.13455950742</v>
      </c>
      <c r="C8" s="173">
        <v>838.4606</v>
      </c>
      <c r="D8" s="173">
        <v>1166</v>
      </c>
      <c r="E8" s="173">
        <v>1014</v>
      </c>
      <c r="F8" s="173">
        <v>964.59</v>
      </c>
    </row>
    <row r="9" ht="20.25" customHeight="1" spans="1:6">
      <c r="A9" s="66" t="s">
        <v>48</v>
      </c>
      <c r="B9" s="172">
        <v>3535.03779284506</v>
      </c>
      <c r="C9" s="173">
        <v>3423.3024</v>
      </c>
      <c r="D9" s="173">
        <v>3780</v>
      </c>
      <c r="E9" s="173">
        <v>4208</v>
      </c>
      <c r="F9" s="173">
        <v>5720</v>
      </c>
    </row>
    <row r="10" ht="20.25" customHeight="1" spans="1:6">
      <c r="A10" s="66" t="s">
        <v>49</v>
      </c>
      <c r="B10" s="172">
        <v>48815.5963545331</v>
      </c>
      <c r="C10" s="173">
        <v>50985.1237</v>
      </c>
      <c r="D10" s="173">
        <v>56499</v>
      </c>
      <c r="E10" s="173">
        <v>58997</v>
      </c>
      <c r="F10" s="173">
        <v>81925.68</v>
      </c>
    </row>
    <row r="11" ht="20.25" customHeight="1" spans="1:6">
      <c r="A11" s="66" t="s">
        <v>50</v>
      </c>
      <c r="B11" s="172">
        <v>110.597587270265</v>
      </c>
      <c r="C11" s="173">
        <v>55.0975</v>
      </c>
      <c r="D11" s="173">
        <v>84</v>
      </c>
      <c r="E11" s="173">
        <v>161</v>
      </c>
      <c r="F11" s="173">
        <v>134</v>
      </c>
    </row>
    <row r="12" ht="20.25" customHeight="1" spans="1:6">
      <c r="A12" s="66" t="s">
        <v>51</v>
      </c>
      <c r="B12" s="172">
        <v>2450.5459931826</v>
      </c>
      <c r="C12" s="173">
        <v>1877.2374</v>
      </c>
      <c r="D12" s="173">
        <v>669</v>
      </c>
      <c r="E12" s="173">
        <v>1212</v>
      </c>
      <c r="F12" s="173">
        <v>664</v>
      </c>
    </row>
    <row r="13" ht="20.25" customHeight="1" spans="1:6">
      <c r="A13" s="66" t="s">
        <v>52</v>
      </c>
      <c r="B13" s="172">
        <v>1507.97011261659</v>
      </c>
      <c r="C13" s="173">
        <v>636.5592</v>
      </c>
      <c r="D13" s="173">
        <v>873</v>
      </c>
      <c r="E13" s="173">
        <v>929</v>
      </c>
      <c r="F13" s="173">
        <v>783</v>
      </c>
    </row>
    <row r="14" ht="20.25" customHeight="1" spans="1:6">
      <c r="A14" s="66" t="s">
        <v>53</v>
      </c>
      <c r="B14" s="172">
        <v>2224.81192997161</v>
      </c>
      <c r="C14" s="173">
        <v>1494.1444</v>
      </c>
      <c r="D14" s="173">
        <v>350</v>
      </c>
      <c r="E14" s="173">
        <v>433</v>
      </c>
      <c r="F14" s="173">
        <v>416</v>
      </c>
    </row>
    <row r="15" ht="20.25" customHeight="1" spans="1:6">
      <c r="A15" s="66" t="s">
        <v>54</v>
      </c>
      <c r="B15" s="172">
        <v>1548.97140693977</v>
      </c>
      <c r="C15" s="173">
        <v>1451.2005</v>
      </c>
      <c r="D15" s="173">
        <v>1484</v>
      </c>
      <c r="E15" s="173">
        <v>2697</v>
      </c>
      <c r="F15" s="173">
        <v>2231</v>
      </c>
    </row>
    <row r="16" ht="20.25" customHeight="1" spans="1:6">
      <c r="A16" s="66" t="s">
        <v>55</v>
      </c>
      <c r="B16" s="172">
        <v>1422.18511674486</v>
      </c>
      <c r="C16" s="173">
        <v>736.6029</v>
      </c>
      <c r="D16" s="173">
        <v>961</v>
      </c>
      <c r="E16" s="173">
        <v>859</v>
      </c>
      <c r="F16" s="173">
        <v>1609</v>
      </c>
    </row>
    <row r="17" ht="20.25" customHeight="1" spans="1:6">
      <c r="A17" s="66" t="s">
        <v>56</v>
      </c>
      <c r="B17" s="172">
        <v>756.17885249902</v>
      </c>
      <c r="C17" s="173">
        <v>888.7703</v>
      </c>
      <c r="D17" s="173">
        <v>734</v>
      </c>
      <c r="E17" s="173">
        <v>726</v>
      </c>
      <c r="F17" s="173">
        <v>678</v>
      </c>
    </row>
    <row r="18" ht="20.25" customHeight="1" spans="1:6">
      <c r="A18" s="66" t="s">
        <v>57</v>
      </c>
      <c r="B18" s="172">
        <v>7613.68315212249</v>
      </c>
      <c r="C18" s="173">
        <v>6265.666</v>
      </c>
      <c r="D18" s="173">
        <v>5942</v>
      </c>
      <c r="E18" s="173">
        <v>5793</v>
      </c>
      <c r="F18" s="173">
        <v>6502</v>
      </c>
    </row>
    <row r="19" ht="20.25" customHeight="1" spans="1:6">
      <c r="A19" s="66" t="s">
        <v>58</v>
      </c>
      <c r="B19" s="172">
        <v>7680.10222300025</v>
      </c>
      <c r="C19" s="173">
        <v>7539.3724</v>
      </c>
      <c r="D19" s="173">
        <v>7532</v>
      </c>
      <c r="E19" s="173">
        <v>9137</v>
      </c>
      <c r="F19" s="173">
        <v>10738.78</v>
      </c>
    </row>
    <row r="20" ht="20.25" customHeight="1" spans="1:6">
      <c r="A20" s="66" t="s">
        <v>59</v>
      </c>
      <c r="B20" s="172">
        <v>4584.88274232299</v>
      </c>
      <c r="C20" s="173">
        <v>3374.2387</v>
      </c>
      <c r="D20" s="173">
        <v>4705</v>
      </c>
      <c r="E20" s="173">
        <v>4097</v>
      </c>
      <c r="F20" s="173">
        <v>4429</v>
      </c>
    </row>
    <row r="21" ht="20.25" customHeight="1" spans="1:6">
      <c r="A21" s="66" t="s">
        <v>60</v>
      </c>
      <c r="B21" s="172">
        <v>56.1309232247172</v>
      </c>
      <c r="C21" s="173">
        <v>56.4</v>
      </c>
      <c r="D21" s="173">
        <v>38</v>
      </c>
      <c r="E21" s="173">
        <v>55</v>
      </c>
      <c r="F21" s="173">
        <v>55</v>
      </c>
    </row>
    <row r="22" ht="20.25" customHeight="1" spans="1:6">
      <c r="A22" s="66" t="s">
        <v>61</v>
      </c>
      <c r="B22" s="172">
        <v>3058.75707502455</v>
      </c>
      <c r="C22" s="173">
        <v>3069.4549</v>
      </c>
      <c r="D22" s="173">
        <v>3275</v>
      </c>
      <c r="E22" s="173">
        <v>3708</v>
      </c>
      <c r="F22" s="173">
        <v>3556</v>
      </c>
    </row>
    <row r="23" ht="20.25" customHeight="1" spans="1:6">
      <c r="A23" s="66" t="s">
        <v>62</v>
      </c>
      <c r="B23" s="172">
        <v>5392.35103679823</v>
      </c>
      <c r="C23" s="173">
        <v>6256.2262</v>
      </c>
      <c r="D23" s="173">
        <v>6739</v>
      </c>
      <c r="E23" s="173">
        <v>7829</v>
      </c>
      <c r="F23" s="173">
        <v>6501.76</v>
      </c>
    </row>
    <row r="24" ht="20.25" customHeight="1" spans="1:6">
      <c r="A24" s="66" t="s">
        <v>63</v>
      </c>
      <c r="B24" s="172">
        <v>302.441281741805</v>
      </c>
      <c r="C24" s="173">
        <v>299.9022</v>
      </c>
      <c r="D24" s="173">
        <v>326</v>
      </c>
      <c r="E24" s="173">
        <v>342</v>
      </c>
      <c r="F24" s="173">
        <v>535.56</v>
      </c>
    </row>
    <row r="25" ht="20.25" customHeight="1" spans="1:6">
      <c r="A25" s="66" t="s">
        <v>64</v>
      </c>
      <c r="B25" s="172">
        <v>108.78203180208</v>
      </c>
      <c r="C25" s="173">
        <v>147.3061</v>
      </c>
      <c r="D25" s="173">
        <v>156</v>
      </c>
      <c r="E25" s="173">
        <v>118</v>
      </c>
      <c r="F25" s="173">
        <v>169.88</v>
      </c>
    </row>
    <row r="26" ht="20.25" customHeight="1" spans="1:6">
      <c r="A26" s="66" t="s">
        <v>65</v>
      </c>
      <c r="B26" s="172">
        <v>2612.28172614007</v>
      </c>
      <c r="C26" s="173">
        <v>2841.0682</v>
      </c>
      <c r="D26" s="173">
        <v>3738</v>
      </c>
      <c r="E26" s="173">
        <v>3566</v>
      </c>
      <c r="F26" s="173">
        <v>3141</v>
      </c>
    </row>
    <row r="27" ht="20.25" customHeight="1" spans="1:6">
      <c r="A27" s="66" t="s">
        <v>66</v>
      </c>
      <c r="B27" s="172">
        <v>140.402956206301</v>
      </c>
      <c r="C27" s="173">
        <v>199.9783</v>
      </c>
      <c r="D27" s="173">
        <v>184</v>
      </c>
      <c r="E27" s="173">
        <v>92</v>
      </c>
      <c r="F27" s="173">
        <v>189.9</v>
      </c>
    </row>
    <row r="28" ht="20.25" customHeight="1" spans="1:6">
      <c r="A28" s="66" t="s">
        <v>67</v>
      </c>
      <c r="B28" s="172">
        <v>479.004051022789</v>
      </c>
      <c r="C28" s="173">
        <v>379.5323</v>
      </c>
      <c r="D28" s="173">
        <v>492</v>
      </c>
      <c r="E28" s="173">
        <v>487</v>
      </c>
      <c r="F28" s="173">
        <v>552</v>
      </c>
    </row>
    <row r="29" ht="20.25" customHeight="1" spans="1:6">
      <c r="A29" s="66" t="s">
        <v>68</v>
      </c>
      <c r="B29" s="172">
        <v>903.238845421999</v>
      </c>
      <c r="C29" s="173">
        <v>1097.6086</v>
      </c>
      <c r="D29" s="173">
        <v>950</v>
      </c>
      <c r="E29" s="173">
        <v>1188</v>
      </c>
      <c r="F29" s="173">
        <v>999</v>
      </c>
    </row>
    <row r="30" ht="20.25" customHeight="1" spans="1:6">
      <c r="A30" s="174" t="s">
        <v>69</v>
      </c>
      <c r="B30" s="175">
        <v>1389.80771089556</v>
      </c>
      <c r="C30" s="176">
        <v>1307.1611</v>
      </c>
      <c r="D30" s="176">
        <v>1707</v>
      </c>
      <c r="E30" s="176">
        <v>1559</v>
      </c>
      <c r="F30" s="176">
        <v>1643</v>
      </c>
    </row>
  </sheetData>
  <mergeCells count="2">
    <mergeCell ref="A1:F1"/>
    <mergeCell ref="A2:F2"/>
  </mergeCells>
  <pageMargins left="1.14166666666667" right="0.940277777777778" top="1.38125" bottom="1.38125" header="0.511805555555556" footer="1.09791666666667"/>
  <pageSetup paperSize="9" firstPageNumber="314" orientation="portrait" useFirstPageNumber="1" horizontalDpi="600"/>
  <headerFooter alignWithMargins="0" scaleWithDoc="0">
    <oddFooter>&amp;C 322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</sheetPr>
  <dimension ref="A1:H28"/>
  <sheetViews>
    <sheetView zoomScale="115" zoomScaleNormal="115" workbookViewId="0">
      <selection activeCell="G12" sqref="G12:G14"/>
    </sheetView>
  </sheetViews>
  <sheetFormatPr defaultColWidth="9" defaultRowHeight="13.5" outlineLevelCol="7"/>
  <cols>
    <col min="1" max="1" width="20.375" style="52" customWidth="1"/>
    <col min="2" max="2" width="5.75" style="50" customWidth="1"/>
    <col min="3" max="6" width="9.375" style="148" customWidth="1"/>
    <col min="7" max="7" width="9.375" style="52" customWidth="1"/>
    <col min="8" max="16384" width="9" style="52"/>
  </cols>
  <sheetData>
    <row r="1" s="50" customFormat="1" ht="39.95" customHeight="1" spans="1:7">
      <c r="A1" s="149" t="s">
        <v>70</v>
      </c>
      <c r="B1" s="149"/>
      <c r="C1" s="149"/>
      <c r="D1" s="149"/>
      <c r="E1" s="149"/>
      <c r="F1" s="149"/>
      <c r="G1" s="149"/>
    </row>
    <row r="2" s="50" customFormat="1" ht="35.1" customHeight="1" spans="1:8">
      <c r="A2" s="150" t="s">
        <v>71</v>
      </c>
      <c r="B2" s="150" t="s">
        <v>72</v>
      </c>
      <c r="C2" s="151" t="s">
        <v>39</v>
      </c>
      <c r="D2" s="151" t="s">
        <v>40</v>
      </c>
      <c r="E2" s="151" t="s">
        <v>41</v>
      </c>
      <c r="F2" s="151" t="s">
        <v>3</v>
      </c>
      <c r="G2" s="152" t="s">
        <v>4</v>
      </c>
      <c r="H2" s="153"/>
    </row>
    <row r="3" s="50" customFormat="1" ht="21.95" customHeight="1" spans="1:7">
      <c r="A3" s="154" t="s">
        <v>73</v>
      </c>
      <c r="B3" s="155" t="s">
        <v>74</v>
      </c>
      <c r="C3" s="156">
        <v>36</v>
      </c>
      <c r="D3" s="157">
        <v>34</v>
      </c>
      <c r="E3" s="157">
        <v>35</v>
      </c>
      <c r="F3" s="157">
        <v>34</v>
      </c>
      <c r="G3" s="157">
        <v>32</v>
      </c>
    </row>
    <row r="4" s="51" customFormat="1" ht="21.95" customHeight="1" spans="1:7">
      <c r="A4" s="158" t="s">
        <v>75</v>
      </c>
      <c r="B4" s="159" t="s">
        <v>74</v>
      </c>
      <c r="C4" s="160">
        <v>1</v>
      </c>
      <c r="D4" s="161">
        <v>6</v>
      </c>
      <c r="E4" s="161">
        <v>6</v>
      </c>
      <c r="F4" s="161">
        <v>6</v>
      </c>
      <c r="G4" s="161">
        <v>6</v>
      </c>
    </row>
    <row r="5" ht="21.95" customHeight="1" spans="1:7">
      <c r="A5" s="158" t="s">
        <v>76</v>
      </c>
      <c r="B5" s="159" t="s">
        <v>74</v>
      </c>
      <c r="C5" s="160">
        <v>35</v>
      </c>
      <c r="D5" s="161">
        <v>28</v>
      </c>
      <c r="E5" s="161">
        <v>29</v>
      </c>
      <c r="F5" s="161">
        <v>28</v>
      </c>
      <c r="G5" s="161">
        <v>26</v>
      </c>
    </row>
    <row r="6" ht="21.95" customHeight="1" spans="1:7">
      <c r="A6" s="154" t="s">
        <v>77</v>
      </c>
      <c r="B6" s="162" t="s">
        <v>74</v>
      </c>
      <c r="C6" s="156">
        <v>34</v>
      </c>
      <c r="D6" s="157">
        <v>26</v>
      </c>
      <c r="E6" s="157">
        <v>27</v>
      </c>
      <c r="F6" s="157">
        <v>25</v>
      </c>
      <c r="G6" s="157">
        <v>22</v>
      </c>
    </row>
    <row r="7" ht="21.95" customHeight="1" spans="1:7">
      <c r="A7" s="158" t="s">
        <v>78</v>
      </c>
      <c r="B7" s="159" t="s">
        <v>74</v>
      </c>
      <c r="C7" s="160">
        <v>8</v>
      </c>
      <c r="D7" s="161">
        <v>9</v>
      </c>
      <c r="E7" s="161">
        <v>11</v>
      </c>
      <c r="F7" s="161">
        <v>12</v>
      </c>
      <c r="G7" s="161">
        <v>12</v>
      </c>
    </row>
    <row r="8" ht="21.95" customHeight="1" spans="1:7">
      <c r="A8" s="163" t="s">
        <v>79</v>
      </c>
      <c r="B8" s="159" t="s">
        <v>74</v>
      </c>
      <c r="C8" s="161">
        <v>1</v>
      </c>
      <c r="D8" s="161">
        <v>1</v>
      </c>
      <c r="E8" s="161">
        <v>1</v>
      </c>
      <c r="F8" s="161">
        <v>1</v>
      </c>
      <c r="G8" s="161">
        <v>1</v>
      </c>
    </row>
    <row r="9" ht="21.95" customHeight="1" spans="1:7">
      <c r="A9" s="163" t="s">
        <v>80</v>
      </c>
      <c r="B9" s="159" t="s">
        <v>74</v>
      </c>
      <c r="C9" s="161">
        <v>2</v>
      </c>
      <c r="D9" s="161">
        <v>2</v>
      </c>
      <c r="E9" s="161">
        <v>2</v>
      </c>
      <c r="F9" s="161">
        <v>2</v>
      </c>
      <c r="G9" s="161">
        <v>2</v>
      </c>
    </row>
    <row r="10" ht="21.95" customHeight="1" spans="1:7">
      <c r="A10" s="163" t="s">
        <v>81</v>
      </c>
      <c r="B10" s="159" t="s">
        <v>74</v>
      </c>
      <c r="C10" s="161">
        <v>5</v>
      </c>
      <c r="D10" s="161">
        <v>6</v>
      </c>
      <c r="E10" s="161">
        <v>8</v>
      </c>
      <c r="F10" s="161">
        <v>9</v>
      </c>
      <c r="G10" s="161">
        <v>9</v>
      </c>
    </row>
    <row r="11" ht="21.95" customHeight="1" spans="1:7">
      <c r="A11" s="154" t="s">
        <v>82</v>
      </c>
      <c r="B11" s="162" t="s">
        <v>74</v>
      </c>
      <c r="C11" s="156">
        <v>21</v>
      </c>
      <c r="D11" s="157">
        <v>21</v>
      </c>
      <c r="E11" s="157">
        <v>21</v>
      </c>
      <c r="F11" s="157">
        <v>18</v>
      </c>
      <c r="G11" s="157">
        <v>14</v>
      </c>
    </row>
    <row r="12" ht="21.95" customHeight="1" spans="1:7">
      <c r="A12" s="158" t="s">
        <v>83</v>
      </c>
      <c r="B12" s="159" t="s">
        <v>74</v>
      </c>
      <c r="C12" s="160">
        <v>2</v>
      </c>
      <c r="D12" s="161">
        <v>3</v>
      </c>
      <c r="E12" s="161">
        <v>3</v>
      </c>
      <c r="F12" s="161">
        <v>3</v>
      </c>
      <c r="G12" s="161">
        <v>3</v>
      </c>
    </row>
    <row r="13" ht="21.95" customHeight="1" spans="1:7">
      <c r="A13" s="158" t="s">
        <v>84</v>
      </c>
      <c r="B13" s="159" t="s">
        <v>74</v>
      </c>
      <c r="C13" s="160">
        <v>2</v>
      </c>
      <c r="D13" s="161">
        <v>2</v>
      </c>
      <c r="E13" s="161">
        <v>2</v>
      </c>
      <c r="F13" s="161">
        <v>2</v>
      </c>
      <c r="G13" s="161">
        <v>2</v>
      </c>
    </row>
    <row r="14" ht="21.95" customHeight="1" spans="1:7">
      <c r="A14" s="158" t="s">
        <v>85</v>
      </c>
      <c r="B14" s="159" t="s">
        <v>74</v>
      </c>
      <c r="C14" s="160">
        <v>16</v>
      </c>
      <c r="D14" s="161">
        <v>16</v>
      </c>
      <c r="E14" s="161">
        <v>16</v>
      </c>
      <c r="F14" s="161">
        <v>13</v>
      </c>
      <c r="G14" s="161">
        <v>9</v>
      </c>
    </row>
    <row r="15" ht="21.95" customHeight="1" spans="1:7">
      <c r="A15" s="158" t="s">
        <v>86</v>
      </c>
      <c r="B15" s="159" t="s">
        <v>74</v>
      </c>
      <c r="C15" s="160">
        <v>1</v>
      </c>
      <c r="D15" s="161"/>
      <c r="E15" s="161"/>
      <c r="F15" s="161"/>
      <c r="G15" s="161"/>
    </row>
    <row r="16" ht="21.95" customHeight="1" spans="1:7">
      <c r="A16" s="154" t="s">
        <v>87</v>
      </c>
      <c r="B16" s="162" t="s">
        <v>74</v>
      </c>
      <c r="C16" s="156">
        <v>660</v>
      </c>
      <c r="D16" s="157">
        <v>666</v>
      </c>
      <c r="E16" s="157">
        <v>630</v>
      </c>
      <c r="F16" s="157">
        <v>744</v>
      </c>
      <c r="G16" s="157">
        <v>732</v>
      </c>
    </row>
    <row r="17" ht="21.95" customHeight="1" spans="1:7">
      <c r="A17" s="158" t="s">
        <v>88</v>
      </c>
      <c r="B17" s="159" t="s">
        <v>89</v>
      </c>
      <c r="C17" s="160">
        <v>35372</v>
      </c>
      <c r="D17" s="161">
        <v>37670</v>
      </c>
      <c r="E17" s="161">
        <v>40062</v>
      </c>
      <c r="F17" s="161">
        <v>43122</v>
      </c>
      <c r="G17" s="161">
        <v>46407</v>
      </c>
    </row>
    <row r="18" ht="21.95" customHeight="1" spans="1:7">
      <c r="A18" s="158" t="s">
        <v>90</v>
      </c>
      <c r="B18" s="159" t="s">
        <v>89</v>
      </c>
      <c r="C18" s="160">
        <v>2511</v>
      </c>
      <c r="D18" s="161">
        <v>2764</v>
      </c>
      <c r="E18" s="161">
        <v>2764</v>
      </c>
      <c r="F18" s="161">
        <v>2726</v>
      </c>
      <c r="G18" s="161">
        <v>1959</v>
      </c>
    </row>
    <row r="19" ht="21.95" customHeight="1" spans="1:7">
      <c r="A19" s="158" t="s">
        <v>91</v>
      </c>
      <c r="B19" s="159" t="s">
        <v>92</v>
      </c>
      <c r="C19" s="160">
        <v>65056</v>
      </c>
      <c r="D19" s="161">
        <v>70839</v>
      </c>
      <c r="E19" s="161">
        <v>75080</v>
      </c>
      <c r="F19" s="161">
        <v>76866</v>
      </c>
      <c r="G19" s="161">
        <v>82949</v>
      </c>
    </row>
    <row r="20" customFormat="1" ht="21.95" customHeight="1" spans="1:7">
      <c r="A20" s="158" t="s">
        <v>93</v>
      </c>
      <c r="B20" s="159" t="s">
        <v>92</v>
      </c>
      <c r="C20" s="160">
        <v>4564</v>
      </c>
      <c r="D20" s="161">
        <v>4943</v>
      </c>
      <c r="E20" s="161">
        <v>4943</v>
      </c>
      <c r="F20" s="161">
        <v>4818</v>
      </c>
      <c r="G20" s="161">
        <v>3525</v>
      </c>
    </row>
    <row r="21" s="51" customFormat="1" ht="21.95" customHeight="1" spans="1:7">
      <c r="A21" s="154" t="s">
        <v>94</v>
      </c>
      <c r="B21" s="162" t="s">
        <v>95</v>
      </c>
      <c r="C21" s="157">
        <v>40421</v>
      </c>
      <c r="D21" s="157">
        <v>40180</v>
      </c>
      <c r="E21" s="157">
        <v>30697</v>
      </c>
      <c r="F21" s="157">
        <v>28359</v>
      </c>
      <c r="G21" s="157">
        <v>28796</v>
      </c>
    </row>
    <row r="22" s="51" customFormat="1" ht="21.95" customHeight="1" spans="1:7">
      <c r="A22" s="158" t="s">
        <v>96</v>
      </c>
      <c r="B22" s="159" t="s">
        <v>95</v>
      </c>
      <c r="C22" s="160">
        <v>555</v>
      </c>
      <c r="D22" s="161">
        <v>548</v>
      </c>
      <c r="E22" s="161">
        <v>604</v>
      </c>
      <c r="F22" s="161">
        <v>592</v>
      </c>
      <c r="G22" s="161">
        <v>570</v>
      </c>
    </row>
    <row r="23" s="51" customFormat="1" ht="21.95" customHeight="1" spans="1:7">
      <c r="A23" s="158" t="s">
        <v>97</v>
      </c>
      <c r="B23" s="159" t="s">
        <v>95</v>
      </c>
      <c r="C23" s="160">
        <v>2269</v>
      </c>
      <c r="D23" s="161">
        <v>1887</v>
      </c>
      <c r="E23" s="161">
        <v>1702</v>
      </c>
      <c r="F23" s="161">
        <v>3240</v>
      </c>
      <c r="G23" s="161">
        <v>1300</v>
      </c>
    </row>
    <row r="24" s="51" customFormat="1" ht="21.95" customHeight="1" spans="1:7">
      <c r="A24" s="158" t="s">
        <v>98</v>
      </c>
      <c r="B24" s="159" t="s">
        <v>95</v>
      </c>
      <c r="C24" s="160">
        <v>969</v>
      </c>
      <c r="D24" s="161">
        <v>1037</v>
      </c>
      <c r="E24" s="161">
        <v>956</v>
      </c>
      <c r="F24" s="161">
        <v>1263</v>
      </c>
      <c r="G24" s="161">
        <v>920</v>
      </c>
    </row>
    <row r="25" ht="21.95" customHeight="1" spans="1:7">
      <c r="A25" s="158" t="s">
        <v>99</v>
      </c>
      <c r="B25" s="159" t="s">
        <v>95</v>
      </c>
      <c r="C25" s="160">
        <v>37597</v>
      </c>
      <c r="D25" s="161">
        <v>37745</v>
      </c>
      <c r="E25" s="161">
        <v>28391</v>
      </c>
      <c r="F25" s="161">
        <v>24527</v>
      </c>
      <c r="G25" s="161">
        <v>26926</v>
      </c>
    </row>
    <row r="26" ht="21.95" customHeight="1" spans="1:7">
      <c r="A26" s="164" t="s">
        <v>100</v>
      </c>
      <c r="B26" s="165" t="s">
        <v>95</v>
      </c>
      <c r="C26" s="166">
        <v>2452</v>
      </c>
      <c r="D26" s="167">
        <v>2270</v>
      </c>
      <c r="E26" s="167">
        <v>2160</v>
      </c>
      <c r="F26" s="167">
        <v>1777</v>
      </c>
      <c r="G26" s="167">
        <v>1020</v>
      </c>
    </row>
    <row r="27" ht="21.75" customHeight="1" spans="1:7">
      <c r="A27" s="168" t="s">
        <v>101</v>
      </c>
      <c r="B27" s="168"/>
      <c r="C27" s="168"/>
      <c r="D27" s="168"/>
      <c r="E27" s="168"/>
      <c r="F27" s="168"/>
      <c r="G27" s="168"/>
    </row>
    <row r="28" hidden="1"/>
  </sheetData>
  <mergeCells count="2">
    <mergeCell ref="A1:G1"/>
    <mergeCell ref="A27:G27"/>
  </mergeCells>
  <pageMargins left="1.14166666666667" right="0.940277777777778" top="1.38125" bottom="1.38125" header="0.511805555555556" footer="1.09791666666667"/>
  <pageSetup paperSize="9" firstPageNumber="315" orientation="portrait" useFirstPageNumber="1" horizontalDpi="600"/>
  <headerFooter alignWithMargins="0" scaleWithDoc="0">
    <oddFooter>&amp;C 323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M28"/>
  <sheetViews>
    <sheetView zoomScale="115" zoomScaleNormal="115" workbookViewId="0">
      <selection activeCell="G9" sqref="G9"/>
    </sheetView>
  </sheetViews>
  <sheetFormatPr defaultColWidth="9" defaultRowHeight="13.5"/>
  <cols>
    <col min="1" max="1" width="24.875" style="52" customWidth="1"/>
    <col min="2" max="2" width="5.375" style="50" customWidth="1"/>
    <col min="3" max="6" width="8.625" style="118" customWidth="1"/>
    <col min="7" max="7" width="8.625" style="52" customWidth="1"/>
    <col min="8" max="16384" width="9" style="52"/>
  </cols>
  <sheetData>
    <row r="1" ht="38.25" customHeight="1" spans="1:7">
      <c r="A1" s="53" t="s">
        <v>102</v>
      </c>
      <c r="B1" s="53"/>
      <c r="C1" s="53"/>
      <c r="D1" s="53"/>
      <c r="E1" s="53"/>
      <c r="F1" s="53"/>
      <c r="G1" s="53"/>
    </row>
    <row r="2" s="50" customFormat="1" ht="35.1" customHeight="1" spans="1:7">
      <c r="A2" s="119" t="s">
        <v>103</v>
      </c>
      <c r="B2" s="120" t="s">
        <v>72</v>
      </c>
      <c r="C2" s="121" t="s">
        <v>39</v>
      </c>
      <c r="D2" s="121" t="s">
        <v>40</v>
      </c>
      <c r="E2" s="121" t="s">
        <v>41</v>
      </c>
      <c r="F2" s="121" t="s">
        <v>3</v>
      </c>
      <c r="G2" s="121" t="s">
        <v>104</v>
      </c>
    </row>
    <row r="3" s="51" customFormat="1" ht="21.95" customHeight="1" spans="1:7">
      <c r="A3" s="122" t="s">
        <v>105</v>
      </c>
      <c r="B3" s="123" t="s">
        <v>106</v>
      </c>
      <c r="C3" s="124">
        <v>1824.58</v>
      </c>
      <c r="D3" s="124">
        <v>2086.0801</v>
      </c>
      <c r="E3" s="23">
        <v>2337.64</v>
      </c>
      <c r="F3" s="23">
        <v>2709.88</v>
      </c>
      <c r="G3" s="34">
        <v>1270.94</v>
      </c>
    </row>
    <row r="4" ht="21.95" customHeight="1" spans="1:13">
      <c r="A4" s="125" t="s">
        <v>107</v>
      </c>
      <c r="B4" s="126" t="s">
        <v>106</v>
      </c>
      <c r="C4" s="127">
        <v>1176.24</v>
      </c>
      <c r="D4" s="127">
        <v>1317.5</v>
      </c>
      <c r="E4" s="25">
        <v>1478.86</v>
      </c>
      <c r="F4" s="5">
        <v>1630.69</v>
      </c>
      <c r="G4" s="5">
        <v>865.2</v>
      </c>
      <c r="H4" s="92"/>
      <c r="I4" s="92"/>
      <c r="J4" s="92"/>
      <c r="K4" s="92"/>
      <c r="L4" s="92"/>
      <c r="M4" s="92"/>
    </row>
    <row r="5" ht="21.95" customHeight="1" spans="1:7">
      <c r="A5" s="128" t="s">
        <v>108</v>
      </c>
      <c r="B5" s="126" t="s">
        <v>106</v>
      </c>
      <c r="C5" s="129">
        <v>6.98</v>
      </c>
      <c r="D5" s="129">
        <v>7.0201</v>
      </c>
      <c r="E5" s="129">
        <v>7.16</v>
      </c>
      <c r="F5" s="25">
        <v>7.845</v>
      </c>
      <c r="G5" s="25">
        <v>1.0043</v>
      </c>
    </row>
    <row r="6" ht="21.95" customHeight="1" spans="1:7">
      <c r="A6" s="125" t="s">
        <v>109</v>
      </c>
      <c r="B6" s="126" t="s">
        <v>106</v>
      </c>
      <c r="C6" s="129">
        <v>1.72</v>
      </c>
      <c r="D6" s="127">
        <v>1.5641</v>
      </c>
      <c r="E6" s="130">
        <v>1.29</v>
      </c>
      <c r="F6" s="25">
        <v>1.3152</v>
      </c>
      <c r="G6" s="25">
        <v>0.1092</v>
      </c>
    </row>
    <row r="7" ht="21.95" customHeight="1" spans="1:7">
      <c r="A7" s="125" t="s">
        <v>110</v>
      </c>
      <c r="B7" s="126" t="s">
        <v>106</v>
      </c>
      <c r="C7" s="129">
        <v>4.8</v>
      </c>
      <c r="D7" s="127">
        <v>4.9577</v>
      </c>
      <c r="E7" s="130">
        <v>5.32</v>
      </c>
      <c r="F7" s="25">
        <v>6.0786</v>
      </c>
      <c r="G7" s="25">
        <v>0.8635</v>
      </c>
    </row>
    <row r="8" ht="21.95" customHeight="1" spans="1:7">
      <c r="A8" s="125" t="s">
        <v>111</v>
      </c>
      <c r="B8" s="126" t="s">
        <v>106</v>
      </c>
      <c r="C8" s="129">
        <v>0.45</v>
      </c>
      <c r="D8" s="127">
        <v>0.4983</v>
      </c>
      <c r="E8" s="130">
        <v>0.53</v>
      </c>
      <c r="F8" s="25">
        <v>0.4512</v>
      </c>
      <c r="G8" s="25">
        <v>0.0316</v>
      </c>
    </row>
    <row r="9" ht="21.95" customHeight="1" spans="1:7">
      <c r="A9" s="125" t="s">
        <v>112</v>
      </c>
      <c r="B9" s="126" t="s">
        <v>106</v>
      </c>
      <c r="C9" s="131">
        <v>1169.27</v>
      </c>
      <c r="D9" s="127">
        <v>1310.48</v>
      </c>
      <c r="E9" s="25">
        <v>1471.71</v>
      </c>
      <c r="F9" s="132">
        <v>1622.85</v>
      </c>
      <c r="G9" s="5">
        <v>864.2</v>
      </c>
    </row>
    <row r="10" s="51" customFormat="1" ht="21.95" customHeight="1" spans="1:7">
      <c r="A10" s="133" t="s">
        <v>113</v>
      </c>
      <c r="B10" s="134" t="s">
        <v>114</v>
      </c>
      <c r="C10" s="135">
        <v>1788.76</v>
      </c>
      <c r="D10" s="136">
        <v>1932.4</v>
      </c>
      <c r="E10" s="23">
        <v>2157.4</v>
      </c>
      <c r="F10" s="23">
        <v>2398.7</v>
      </c>
      <c r="G10" s="23">
        <v>1265.7</v>
      </c>
    </row>
    <row r="11" ht="21.95" customHeight="1" spans="1:7">
      <c r="A11" s="128" t="s">
        <v>108</v>
      </c>
      <c r="B11" s="126" t="s">
        <v>114</v>
      </c>
      <c r="C11" s="129">
        <v>16.46</v>
      </c>
      <c r="D11" s="127">
        <v>17.0977</v>
      </c>
      <c r="E11" s="130">
        <v>19.3</v>
      </c>
      <c r="F11" s="25">
        <v>21.8742</v>
      </c>
      <c r="G11" s="25">
        <v>2.8981</v>
      </c>
    </row>
    <row r="12" ht="21.95" customHeight="1" spans="1:7">
      <c r="A12" s="125" t="s">
        <v>109</v>
      </c>
      <c r="B12" s="126" t="s">
        <v>114</v>
      </c>
      <c r="C12" s="129">
        <v>3.02</v>
      </c>
      <c r="D12" s="127">
        <v>2.9295</v>
      </c>
      <c r="E12" s="130">
        <v>3.69</v>
      </c>
      <c r="F12" s="25">
        <v>3.99</v>
      </c>
      <c r="G12" s="25">
        <v>0.3332</v>
      </c>
    </row>
    <row r="13" ht="21.95" customHeight="1" spans="1:7">
      <c r="A13" s="125" t="s">
        <v>110</v>
      </c>
      <c r="B13" s="126" t="s">
        <v>114</v>
      </c>
      <c r="C13" s="129">
        <v>12.34</v>
      </c>
      <c r="D13" s="127">
        <v>12.9048</v>
      </c>
      <c r="E13" s="130">
        <v>14.15</v>
      </c>
      <c r="F13" s="25">
        <v>16.4526</v>
      </c>
      <c r="G13" s="25">
        <v>2.1676</v>
      </c>
    </row>
    <row r="14" ht="21.95" customHeight="1" spans="1:7">
      <c r="A14" s="125" t="s">
        <v>111</v>
      </c>
      <c r="B14" s="126" t="s">
        <v>114</v>
      </c>
      <c r="C14" s="129">
        <v>1.09</v>
      </c>
      <c r="D14" s="127">
        <v>1.2634</v>
      </c>
      <c r="E14" s="130">
        <v>1.5</v>
      </c>
      <c r="F14" s="25">
        <v>1.4316</v>
      </c>
      <c r="G14" s="25">
        <v>0.3973</v>
      </c>
    </row>
    <row r="15" ht="21.95" customHeight="1" spans="1:7">
      <c r="A15" s="125" t="s">
        <v>112</v>
      </c>
      <c r="B15" s="126" t="s">
        <v>114</v>
      </c>
      <c r="C15" s="129">
        <v>1772.3</v>
      </c>
      <c r="D15" s="127">
        <v>1915.3</v>
      </c>
      <c r="E15" s="25">
        <v>2138.1</v>
      </c>
      <c r="F15" s="25">
        <v>2376.84</v>
      </c>
      <c r="G15" s="25">
        <v>1262.7</v>
      </c>
    </row>
    <row r="16" s="51" customFormat="1" ht="21.95" customHeight="1" spans="1:7">
      <c r="A16" s="133" t="s">
        <v>115</v>
      </c>
      <c r="B16" s="134" t="s">
        <v>116</v>
      </c>
      <c r="C16" s="136">
        <v>150442</v>
      </c>
      <c r="D16" s="136">
        <v>211789</v>
      </c>
      <c r="E16" s="137">
        <v>184031</v>
      </c>
      <c r="F16" s="34">
        <v>166531</v>
      </c>
      <c r="G16" s="137">
        <f>G17+G20</f>
        <v>47240</v>
      </c>
    </row>
    <row r="17" ht="21.95" customHeight="1" spans="1:7">
      <c r="A17" s="125" t="s">
        <v>117</v>
      </c>
      <c r="B17" s="126" t="s">
        <v>116</v>
      </c>
      <c r="C17" s="138">
        <v>149878</v>
      </c>
      <c r="D17" s="138">
        <v>209253</v>
      </c>
      <c r="E17" s="139">
        <v>176691</v>
      </c>
      <c r="F17" s="5">
        <v>158460</v>
      </c>
      <c r="G17" s="5">
        <v>47210</v>
      </c>
    </row>
    <row r="18" ht="21.95" customHeight="1" spans="1:7">
      <c r="A18" s="125" t="s">
        <v>118</v>
      </c>
      <c r="B18" s="126" t="s">
        <v>116</v>
      </c>
      <c r="C18" s="138">
        <v>53796</v>
      </c>
      <c r="D18" s="138">
        <v>77135</v>
      </c>
      <c r="E18" s="139">
        <v>69682</v>
      </c>
      <c r="F18" s="5">
        <v>68369</v>
      </c>
      <c r="G18" s="5">
        <v>37034</v>
      </c>
    </row>
    <row r="19" ht="21.95" customHeight="1" spans="1:7">
      <c r="A19" s="125" t="s">
        <v>119</v>
      </c>
      <c r="B19" s="126" t="s">
        <v>116</v>
      </c>
      <c r="C19" s="138">
        <v>96082</v>
      </c>
      <c r="D19" s="138">
        <v>132118</v>
      </c>
      <c r="E19" s="139">
        <v>107009</v>
      </c>
      <c r="F19" s="5">
        <v>90091</v>
      </c>
      <c r="G19" s="140">
        <v>10176</v>
      </c>
    </row>
    <row r="20" ht="21.95" customHeight="1" spans="1:7">
      <c r="A20" s="125" t="s">
        <v>120</v>
      </c>
      <c r="B20" s="126" t="s">
        <v>116</v>
      </c>
      <c r="C20" s="131">
        <v>564</v>
      </c>
      <c r="D20" s="138">
        <v>2536</v>
      </c>
      <c r="E20" s="139">
        <v>7340</v>
      </c>
      <c r="F20" s="5">
        <v>8071</v>
      </c>
      <c r="G20" s="140">
        <v>30</v>
      </c>
    </row>
    <row r="21" ht="21.95" customHeight="1" spans="1:7">
      <c r="A21" s="125" t="s">
        <v>121</v>
      </c>
      <c r="B21" s="126" t="s">
        <v>116</v>
      </c>
      <c r="C21" s="131">
        <v>5</v>
      </c>
      <c r="D21" s="138">
        <v>177</v>
      </c>
      <c r="E21" s="139">
        <v>2516</v>
      </c>
      <c r="F21" s="5">
        <v>3099</v>
      </c>
      <c r="G21" s="5"/>
    </row>
    <row r="22" ht="21.95" customHeight="1" spans="1:7">
      <c r="A22" s="125" t="s">
        <v>122</v>
      </c>
      <c r="B22" s="126" t="s">
        <v>116</v>
      </c>
      <c r="C22" s="131"/>
      <c r="D22" s="138">
        <v>72</v>
      </c>
      <c r="E22" s="139">
        <v>674</v>
      </c>
      <c r="F22" s="5">
        <v>2398</v>
      </c>
      <c r="G22" s="5"/>
    </row>
    <row r="23" ht="21.95" customHeight="1" spans="1:6">
      <c r="A23" s="141" t="s">
        <v>123</v>
      </c>
      <c r="B23" s="126" t="s">
        <v>116</v>
      </c>
      <c r="C23" s="131">
        <v>77</v>
      </c>
      <c r="D23" s="138"/>
      <c r="E23" s="139"/>
      <c r="F23" s="5"/>
    </row>
    <row r="24" ht="21.95" customHeight="1" spans="1:7">
      <c r="A24" s="125" t="s">
        <v>124</v>
      </c>
      <c r="B24" s="126" t="s">
        <v>116</v>
      </c>
      <c r="C24" s="131">
        <v>482</v>
      </c>
      <c r="D24" s="138">
        <v>2287</v>
      </c>
      <c r="E24" s="139">
        <v>4150</v>
      </c>
      <c r="F24" s="5">
        <v>2574</v>
      </c>
      <c r="G24" s="5">
        <v>30</v>
      </c>
    </row>
    <row r="25" s="51" customFormat="1" ht="21.95" customHeight="1" spans="1:7">
      <c r="A25" s="142" t="s">
        <v>125</v>
      </c>
      <c r="B25" s="134" t="s">
        <v>116</v>
      </c>
      <c r="C25" s="136">
        <v>296362</v>
      </c>
      <c r="D25" s="136">
        <v>1684607</v>
      </c>
      <c r="E25" s="137">
        <v>1789469</v>
      </c>
      <c r="F25" s="34">
        <v>1856785</v>
      </c>
      <c r="G25" s="34">
        <v>151200</v>
      </c>
    </row>
    <row r="26" ht="21.95" customHeight="1" spans="1:7">
      <c r="A26" s="125" t="s">
        <v>126</v>
      </c>
      <c r="B26" s="126" t="s">
        <v>116</v>
      </c>
      <c r="C26" s="138">
        <v>51569</v>
      </c>
      <c r="D26" s="138">
        <v>333483</v>
      </c>
      <c r="E26" s="143">
        <v>261393</v>
      </c>
      <c r="F26" s="5">
        <v>565483</v>
      </c>
      <c r="G26" s="5">
        <v>109038</v>
      </c>
    </row>
    <row r="27" ht="21.95" customHeight="1" spans="1:7">
      <c r="A27" s="144" t="s">
        <v>127</v>
      </c>
      <c r="B27" s="145" t="s">
        <v>116</v>
      </c>
      <c r="C27" s="146">
        <v>244793</v>
      </c>
      <c r="D27" s="146">
        <v>1351124</v>
      </c>
      <c r="E27" s="147">
        <v>1528076</v>
      </c>
      <c r="F27" s="47">
        <v>1291302</v>
      </c>
      <c r="G27" s="47">
        <v>42162</v>
      </c>
    </row>
    <row r="28" ht="14.25" customHeight="1"/>
  </sheetData>
  <mergeCells count="1">
    <mergeCell ref="A1:G1"/>
  </mergeCells>
  <pageMargins left="1.14166666666667" right="0.940277777777778" top="1.38125" bottom="1.38125" header="0.511805555555556" footer="1.09791666666667"/>
  <pageSetup paperSize="9" firstPageNumber="316" orientation="portrait" useFirstPageNumber="1" horizontalDpi="600"/>
  <headerFooter alignWithMargins="0" scaleWithDoc="0">
    <oddFooter>&amp;C 324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0"/>
  </sheetPr>
  <dimension ref="A1:O24"/>
  <sheetViews>
    <sheetView tabSelected="1" workbookViewId="0">
      <pane xSplit="1" ySplit="3" topLeftCell="B10" activePane="bottomRight" state="frozen"/>
      <selection/>
      <selection pane="topRight"/>
      <selection pane="bottomLeft"/>
      <selection pane="bottomRight" activeCell="D25" sqref="D25"/>
    </sheetView>
  </sheetViews>
  <sheetFormatPr defaultColWidth="9" defaultRowHeight="13.5"/>
  <cols>
    <col min="1" max="1" width="29" style="52" customWidth="1"/>
    <col min="2" max="5" width="8.875" style="93" customWidth="1"/>
    <col min="6" max="6" width="8.875" style="52" customWidth="1"/>
    <col min="7" max="11" width="9.25" style="52" customWidth="1"/>
    <col min="12" max="14" width="12.625" style="52" customWidth="1"/>
    <col min="15" max="16384" width="9" style="52"/>
  </cols>
  <sheetData>
    <row r="1" ht="20.1" customHeight="1" spans="1:6">
      <c r="A1" s="53" t="s">
        <v>128</v>
      </c>
      <c r="B1" s="53"/>
      <c r="C1" s="53"/>
      <c r="D1" s="53"/>
      <c r="E1" s="53"/>
      <c r="F1" s="53"/>
    </row>
    <row r="2" ht="20.1" customHeight="1" spans="1:6">
      <c r="A2" s="94" t="s">
        <v>129</v>
      </c>
      <c r="B2" s="94"/>
      <c r="C2" s="94"/>
      <c r="D2" s="94"/>
      <c r="E2" s="94"/>
      <c r="F2" s="94"/>
    </row>
    <row r="3" s="50" customFormat="1" ht="35.1" customHeight="1" spans="1:6">
      <c r="A3" s="7" t="s">
        <v>2</v>
      </c>
      <c r="B3" s="60" t="s">
        <v>39</v>
      </c>
      <c r="C3" s="60" t="s">
        <v>40</v>
      </c>
      <c r="D3" s="60" t="s">
        <v>41</v>
      </c>
      <c r="E3" s="60" t="s">
        <v>3</v>
      </c>
      <c r="F3" s="60" t="s">
        <v>4</v>
      </c>
    </row>
    <row r="4" s="51" customFormat="1" ht="27.75" customHeight="1" spans="1:6">
      <c r="A4" s="40" t="s">
        <v>130</v>
      </c>
      <c r="B4" s="95">
        <v>2140569</v>
      </c>
      <c r="C4" s="95">
        <v>2676089</v>
      </c>
      <c r="D4" s="95">
        <v>3078287</v>
      </c>
      <c r="E4" s="96">
        <v>3493903</v>
      </c>
      <c r="F4" s="97">
        <v>1171294</v>
      </c>
    </row>
    <row r="5" ht="27" customHeight="1" spans="1:13">
      <c r="A5" s="98" t="s">
        <v>131</v>
      </c>
      <c r="B5" s="99">
        <v>4203</v>
      </c>
      <c r="C5" s="99">
        <v>4251.9</v>
      </c>
      <c r="D5" s="99">
        <v>4293.49</v>
      </c>
      <c r="E5" s="100">
        <v>4840.58</v>
      </c>
      <c r="F5" s="99">
        <v>491.12</v>
      </c>
      <c r="G5" s="101"/>
      <c r="H5" s="101"/>
      <c r="I5" s="101"/>
      <c r="J5" s="117"/>
      <c r="K5" s="104"/>
      <c r="L5" s="104"/>
      <c r="M5" s="104"/>
    </row>
    <row r="6" ht="27" customHeight="1" spans="1:11">
      <c r="A6" s="98" t="s">
        <v>132</v>
      </c>
      <c r="B6" s="99">
        <v>2112660</v>
      </c>
      <c r="C6" s="99">
        <v>2647381</v>
      </c>
      <c r="D6" s="99">
        <v>3049875</v>
      </c>
      <c r="E6" s="102">
        <v>3460457</v>
      </c>
      <c r="F6" s="103">
        <v>1167906</v>
      </c>
      <c r="G6" s="104"/>
      <c r="H6" s="104"/>
      <c r="I6" s="104"/>
      <c r="J6" s="104"/>
      <c r="K6" s="104"/>
    </row>
    <row r="7" s="51" customFormat="1" ht="27" customHeight="1" spans="1:6">
      <c r="A7" s="105" t="s">
        <v>133</v>
      </c>
      <c r="B7" s="106">
        <v>19.1630918469122</v>
      </c>
      <c r="C7" s="106">
        <v>23.4283556887568</v>
      </c>
      <c r="D7" s="106">
        <v>26.3612839368817</v>
      </c>
      <c r="E7" s="106">
        <v>27.0495054421965</v>
      </c>
      <c r="F7" s="106">
        <v>8.6096704007527</v>
      </c>
    </row>
    <row r="8" s="51" customFormat="1" ht="27.75" customHeight="1" spans="1:6">
      <c r="A8" s="11" t="s">
        <v>134</v>
      </c>
      <c r="B8" s="107">
        <v>96.32</v>
      </c>
      <c r="C8" s="108">
        <v>120.42</v>
      </c>
      <c r="D8" s="108">
        <v>138.51</v>
      </c>
      <c r="E8" s="96">
        <v>139.76</v>
      </c>
      <c r="F8" s="109">
        <v>46.85</v>
      </c>
    </row>
    <row r="9" s="51" customFormat="1" ht="27" customHeight="1" spans="1:13">
      <c r="A9" s="98" t="s">
        <v>135</v>
      </c>
      <c r="B9" s="106">
        <v>8.62288955270576</v>
      </c>
      <c r="C9" s="106">
        <v>10.5424094342157</v>
      </c>
      <c r="D9" s="106">
        <v>11.8614717799136</v>
      </c>
      <c r="E9" s="106">
        <v>10.8201025632406</v>
      </c>
      <c r="F9" s="106">
        <v>3.44373879039134</v>
      </c>
      <c r="G9" s="110"/>
      <c r="H9" s="110"/>
      <c r="I9" s="110"/>
      <c r="J9" s="110"/>
      <c r="K9" s="110"/>
      <c r="L9" s="110"/>
      <c r="M9" s="110"/>
    </row>
    <row r="10" s="51" customFormat="1" ht="27" customHeight="1" spans="1:13">
      <c r="A10" s="105" t="s">
        <v>136</v>
      </c>
      <c r="B10" s="106">
        <v>20.8892792339433</v>
      </c>
      <c r="C10" s="106">
        <v>23.1802930901178</v>
      </c>
      <c r="D10" s="106">
        <v>24.8037777813593</v>
      </c>
      <c r="E10" s="106">
        <v>23.1379855177216</v>
      </c>
      <c r="F10" s="106">
        <v>7.65831877675861</v>
      </c>
      <c r="I10" s="110"/>
      <c r="J10" s="110"/>
      <c r="K10" s="110"/>
      <c r="L10" s="110"/>
      <c r="M10" s="110"/>
    </row>
    <row r="11" s="51" customFormat="1" ht="27.75" customHeight="1" spans="1:15">
      <c r="A11" s="11" t="s">
        <v>137</v>
      </c>
      <c r="B11" s="95">
        <v>57601.6</v>
      </c>
      <c r="C11" s="95">
        <v>58295.85</v>
      </c>
      <c r="D11" s="95">
        <v>70598.6</v>
      </c>
      <c r="E11" s="95">
        <v>65056.12</v>
      </c>
      <c r="F11" s="95">
        <v>32485.74</v>
      </c>
      <c r="G11" s="104"/>
      <c r="H11" s="104"/>
      <c r="I11" s="104"/>
      <c r="J11" s="110"/>
      <c r="K11" s="110"/>
      <c r="L11" s="101"/>
      <c r="M11" s="101"/>
      <c r="N11" s="101"/>
      <c r="O11" s="101"/>
    </row>
    <row r="12" ht="27" customHeight="1" spans="1:11">
      <c r="A12" s="98" t="s">
        <v>138</v>
      </c>
      <c r="B12" s="99">
        <v>21773</v>
      </c>
      <c r="C12" s="99">
        <v>21367</v>
      </c>
      <c r="D12" s="99">
        <v>32118.9</v>
      </c>
      <c r="E12" s="99">
        <v>32342.7</v>
      </c>
      <c r="F12" s="99">
        <v>19235</v>
      </c>
      <c r="G12" s="104"/>
      <c r="H12" s="104"/>
      <c r="I12" s="104"/>
      <c r="J12" s="104"/>
      <c r="K12" s="104"/>
    </row>
    <row r="13" ht="27" customHeight="1" spans="1:6">
      <c r="A13" s="98" t="s">
        <v>139</v>
      </c>
      <c r="B13" s="99">
        <v>14948</v>
      </c>
      <c r="C13" s="99">
        <v>17001</v>
      </c>
      <c r="D13" s="99">
        <v>16262.7</v>
      </c>
      <c r="E13" s="99">
        <v>16282.7</v>
      </c>
      <c r="F13" s="99">
        <v>3671</v>
      </c>
    </row>
    <row r="14" ht="27" customHeight="1" spans="1:6">
      <c r="A14" s="98" t="s">
        <v>140</v>
      </c>
      <c r="B14" s="99">
        <v>20880</v>
      </c>
      <c r="C14" s="99">
        <v>19927</v>
      </c>
      <c r="D14" s="99">
        <v>22217</v>
      </c>
      <c r="E14" s="99">
        <v>16430.72</v>
      </c>
      <c r="F14" s="99">
        <v>9580</v>
      </c>
    </row>
    <row r="15" ht="27" customHeight="1" spans="1:6">
      <c r="A15" s="98" t="s">
        <v>141</v>
      </c>
      <c r="B15" s="99">
        <v>8744</v>
      </c>
      <c r="C15" s="99">
        <v>8302</v>
      </c>
      <c r="D15" s="99">
        <v>10723</v>
      </c>
      <c r="E15" s="99">
        <v>10268.57</v>
      </c>
      <c r="F15" s="111">
        <v>5473.49</v>
      </c>
    </row>
    <row r="16" s="51" customFormat="1" ht="27.75" customHeight="1" spans="1:13">
      <c r="A16" s="11" t="s">
        <v>142</v>
      </c>
      <c r="B16" s="95">
        <v>1787</v>
      </c>
      <c r="C16" s="95">
        <v>909</v>
      </c>
      <c r="D16" s="95">
        <v>866</v>
      </c>
      <c r="E16" s="96">
        <v>775</v>
      </c>
      <c r="F16" s="112">
        <v>289.56</v>
      </c>
      <c r="I16" s="101"/>
      <c r="J16" s="101"/>
      <c r="K16" s="101"/>
      <c r="L16" s="101"/>
      <c r="M16" s="101"/>
    </row>
    <row r="17" ht="27" customHeight="1" spans="1:6">
      <c r="A17" s="98" t="s">
        <v>138</v>
      </c>
      <c r="B17" s="99">
        <v>891</v>
      </c>
      <c r="C17" s="99">
        <v>382</v>
      </c>
      <c r="D17" s="99">
        <v>378</v>
      </c>
      <c r="E17" s="99">
        <v>400.6</v>
      </c>
      <c r="F17" s="113">
        <v>164</v>
      </c>
    </row>
    <row r="18" ht="27" customHeight="1" spans="1:6">
      <c r="A18" s="98" t="s">
        <v>139</v>
      </c>
      <c r="B18" s="99">
        <v>40</v>
      </c>
      <c r="C18" s="99">
        <v>70</v>
      </c>
      <c r="D18" s="99">
        <v>67</v>
      </c>
      <c r="E18" s="99">
        <v>85.8</v>
      </c>
      <c r="F18" s="99">
        <v>2.6</v>
      </c>
    </row>
    <row r="19" ht="27" customHeight="1" spans="1:6">
      <c r="A19" s="98" t="s">
        <v>140</v>
      </c>
      <c r="B19" s="99">
        <v>855</v>
      </c>
      <c r="C19" s="99">
        <v>456</v>
      </c>
      <c r="D19" s="99">
        <v>421</v>
      </c>
      <c r="E19" s="99">
        <v>288.79</v>
      </c>
      <c r="F19" s="99">
        <v>122.86</v>
      </c>
    </row>
    <row r="20" s="51" customFormat="1" ht="27.75" customHeight="1" spans="1:15">
      <c r="A20" s="11" t="s">
        <v>143</v>
      </c>
      <c r="B20" s="95">
        <v>6634</v>
      </c>
      <c r="C20" s="95">
        <v>7528</v>
      </c>
      <c r="D20" s="95">
        <v>8320</v>
      </c>
      <c r="E20" s="95">
        <v>4235.59</v>
      </c>
      <c r="F20" s="95">
        <v>-3043.86</v>
      </c>
      <c r="I20" s="101"/>
      <c r="J20" s="101"/>
      <c r="K20" s="101"/>
      <c r="L20" s="101"/>
      <c r="M20" s="101"/>
      <c r="N20" s="101"/>
      <c r="O20" s="101"/>
    </row>
    <row r="21" ht="27" customHeight="1" spans="1:6">
      <c r="A21" s="98" t="s">
        <v>138</v>
      </c>
      <c r="B21" s="99">
        <v>474</v>
      </c>
      <c r="C21" s="99">
        <v>-39</v>
      </c>
      <c r="D21" s="99">
        <v>1618</v>
      </c>
      <c r="E21" s="99">
        <v>1121.3</v>
      </c>
      <c r="F21" s="99">
        <v>-960.8</v>
      </c>
    </row>
    <row r="22" ht="27" customHeight="1" spans="1:6">
      <c r="A22" s="98" t="s">
        <v>139</v>
      </c>
      <c r="B22" s="99">
        <v>1333</v>
      </c>
      <c r="C22" s="99">
        <v>2134</v>
      </c>
      <c r="D22" s="99">
        <v>1947</v>
      </c>
      <c r="E22" s="99">
        <v>1814.8</v>
      </c>
      <c r="F22" s="99">
        <v>-155.7</v>
      </c>
    </row>
    <row r="23" ht="27" customHeight="1" spans="1:6">
      <c r="A23" s="114" t="s">
        <v>140</v>
      </c>
      <c r="B23" s="115">
        <v>4827</v>
      </c>
      <c r="C23" s="116">
        <v>5432</v>
      </c>
      <c r="D23" s="115">
        <v>4755</v>
      </c>
      <c r="E23" s="115">
        <v>1299.49</v>
      </c>
      <c r="F23" s="115">
        <v>-1927</v>
      </c>
    </row>
    <row r="24" ht="16.5" customHeight="1"/>
  </sheetData>
  <mergeCells count="2">
    <mergeCell ref="A1:F1"/>
    <mergeCell ref="A2:F2"/>
  </mergeCells>
  <pageMargins left="1.14166666666667" right="0.979861111111111" top="1.38125" bottom="1.38125" header="0.511805555555556" footer="1.09791666666667"/>
  <pageSetup paperSize="9" firstPageNumber="317" orientation="portrait" useFirstPageNumber="1" horizontalDpi="600"/>
  <headerFooter alignWithMargins="0" scaleWithDoc="0">
    <oddFooter>&amp;C 325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P18"/>
  <sheetViews>
    <sheetView topLeftCell="A7" workbookViewId="0">
      <selection activeCell="O12" sqref="O12"/>
    </sheetView>
  </sheetViews>
  <sheetFormatPr defaultColWidth="9" defaultRowHeight="13.5"/>
  <cols>
    <col min="1" max="1" width="14.5" style="52" customWidth="1"/>
    <col min="2" max="2" width="10" style="50" customWidth="1"/>
    <col min="3" max="6" width="10" style="52" customWidth="1"/>
    <col min="7" max="7" width="9" style="52"/>
    <col min="8" max="8" width="6.5" style="52" customWidth="1"/>
    <col min="9" max="9" width="9.375" style="52" customWidth="1"/>
    <col min="10" max="16384" width="9" style="52"/>
  </cols>
  <sheetData>
    <row r="1" ht="45" customHeight="1" spans="1:8">
      <c r="A1" s="61" t="s">
        <v>144</v>
      </c>
      <c r="B1" s="61"/>
      <c r="C1" s="61"/>
      <c r="D1" s="61"/>
      <c r="E1" s="61"/>
      <c r="F1" s="61"/>
      <c r="G1" s="61"/>
      <c r="H1" s="62"/>
    </row>
    <row r="2" ht="51.75" customHeight="1" spans="1:7">
      <c r="A2" s="63"/>
      <c r="B2" s="64" t="s">
        <v>145</v>
      </c>
      <c r="C2" s="64" t="s">
        <v>146</v>
      </c>
      <c r="D2" s="64" t="s">
        <v>147</v>
      </c>
      <c r="E2" s="64" t="s">
        <v>146</v>
      </c>
      <c r="F2" s="64" t="s">
        <v>148</v>
      </c>
      <c r="G2" s="65" t="s">
        <v>146</v>
      </c>
    </row>
    <row r="3" ht="30" customHeight="1" spans="1:14">
      <c r="A3" s="66" t="s">
        <v>149</v>
      </c>
      <c r="B3" s="67">
        <v>1270.94</v>
      </c>
      <c r="C3" s="68"/>
      <c r="D3" s="67">
        <v>865.2</v>
      </c>
      <c r="E3" s="68">
        <v>-46.9</v>
      </c>
      <c r="F3" s="67">
        <v>1.0043</v>
      </c>
      <c r="G3" s="68">
        <v>-87.2</v>
      </c>
      <c r="I3" s="92"/>
      <c r="J3" s="92"/>
      <c r="K3" s="92"/>
      <c r="L3" s="92"/>
      <c r="M3" s="92"/>
      <c r="N3" s="92"/>
    </row>
    <row r="4" ht="30" customHeight="1" spans="1:7">
      <c r="A4" s="66" t="s">
        <v>150</v>
      </c>
      <c r="B4" s="67">
        <v>318.02</v>
      </c>
      <c r="C4" s="68"/>
      <c r="D4" s="67">
        <v>317.66</v>
      </c>
      <c r="E4" s="68">
        <v>-26.7</v>
      </c>
      <c r="F4" s="67">
        <v>0.4037</v>
      </c>
      <c r="G4" s="68">
        <v>-74.3</v>
      </c>
    </row>
    <row r="5" ht="30" customHeight="1" spans="1:7">
      <c r="A5" s="69" t="s">
        <v>151</v>
      </c>
      <c r="B5" s="70">
        <v>488.56</v>
      </c>
      <c r="C5" s="71"/>
      <c r="D5" s="72">
        <v>251.19</v>
      </c>
      <c r="E5" s="71">
        <v>-54.7</v>
      </c>
      <c r="F5" s="67">
        <v>0.3968</v>
      </c>
      <c r="G5" s="68">
        <v>-88.5</v>
      </c>
    </row>
    <row r="6" ht="30" customHeight="1" spans="1:7">
      <c r="A6" s="69" t="s">
        <v>152</v>
      </c>
      <c r="B6" s="70">
        <v>179.84</v>
      </c>
      <c r="C6" s="71"/>
      <c r="D6" s="72">
        <v>89.91</v>
      </c>
      <c r="E6" s="71">
        <v>-68.1</v>
      </c>
      <c r="F6" s="67">
        <v>0.032</v>
      </c>
      <c r="G6" s="68">
        <v>-97.1</v>
      </c>
    </row>
    <row r="7" ht="30" customHeight="1" spans="1:7">
      <c r="A7" s="69" t="s">
        <v>153</v>
      </c>
      <c r="B7" s="70">
        <v>146</v>
      </c>
      <c r="C7" s="71"/>
      <c r="D7" s="72">
        <v>105.24</v>
      </c>
      <c r="E7" s="71">
        <v>-40.2</v>
      </c>
      <c r="F7" s="67">
        <v>0.0248</v>
      </c>
      <c r="G7" s="68">
        <v>-91.6</v>
      </c>
    </row>
    <row r="8" ht="30" customHeight="1" spans="1:7">
      <c r="A8" s="73" t="s">
        <v>154</v>
      </c>
      <c r="B8" s="74">
        <v>138.52</v>
      </c>
      <c r="C8" s="75"/>
      <c r="D8" s="76">
        <v>101.2</v>
      </c>
      <c r="E8" s="75">
        <v>-45.4</v>
      </c>
      <c r="F8" s="77">
        <v>0.147</v>
      </c>
      <c r="G8" s="78">
        <v>-89.5</v>
      </c>
    </row>
    <row r="9" ht="32.25" customHeight="1" spans="1:7">
      <c r="A9" s="79"/>
      <c r="B9" s="79"/>
      <c r="C9" s="79"/>
      <c r="D9" s="79"/>
      <c r="E9" s="80"/>
      <c r="F9" s="79"/>
      <c r="G9" s="79"/>
    </row>
    <row r="10" ht="50.25" customHeight="1" spans="1:7">
      <c r="A10" s="61" t="s">
        <v>155</v>
      </c>
      <c r="B10" s="61"/>
      <c r="C10" s="61"/>
      <c r="D10" s="61"/>
      <c r="E10" s="61"/>
      <c r="F10" s="61"/>
      <c r="G10" s="61"/>
    </row>
    <row r="11" ht="49.5" customHeight="1" spans="1:7">
      <c r="A11" s="81"/>
      <c r="B11" s="82" t="s">
        <v>156</v>
      </c>
      <c r="C11" s="82" t="s">
        <v>146</v>
      </c>
      <c r="D11" s="82" t="s">
        <v>157</v>
      </c>
      <c r="E11" s="82" t="s">
        <v>146</v>
      </c>
      <c r="F11" s="82" t="s">
        <v>158</v>
      </c>
      <c r="G11" s="83" t="s">
        <v>146</v>
      </c>
    </row>
    <row r="12" ht="30" customHeight="1" spans="1:16">
      <c r="A12" s="84" t="s">
        <v>149</v>
      </c>
      <c r="B12" s="85">
        <v>117.13</v>
      </c>
      <c r="C12" s="86"/>
      <c r="D12" s="87">
        <v>491.12</v>
      </c>
      <c r="E12" s="86"/>
      <c r="F12" s="87">
        <v>116.79</v>
      </c>
      <c r="G12" s="86"/>
      <c r="I12" s="92"/>
      <c r="J12" s="92"/>
      <c r="K12" s="92"/>
      <c r="L12" s="92"/>
      <c r="M12" s="92"/>
      <c r="N12" s="92"/>
      <c r="O12" s="92"/>
      <c r="P12" s="92"/>
    </row>
    <row r="13" ht="30" customHeight="1" spans="1:7">
      <c r="A13" s="69" t="s">
        <v>150</v>
      </c>
      <c r="B13" s="70">
        <v>55.56</v>
      </c>
      <c r="C13" s="71"/>
      <c r="D13" s="72">
        <v>197.43</v>
      </c>
      <c r="E13" s="71"/>
      <c r="F13" s="72">
        <v>55.28</v>
      </c>
      <c r="G13" s="71"/>
    </row>
    <row r="14" ht="30" customHeight="1" spans="1:7">
      <c r="A14" s="69" t="s">
        <v>151</v>
      </c>
      <c r="B14" s="70">
        <v>20.51</v>
      </c>
      <c r="C14" s="71"/>
      <c r="D14" s="72">
        <v>194.03</v>
      </c>
      <c r="E14" s="71"/>
      <c r="F14" s="72">
        <v>20.49</v>
      </c>
      <c r="G14" s="71"/>
    </row>
    <row r="15" ht="30" customHeight="1" spans="1:7">
      <c r="A15" s="69" t="s">
        <v>152</v>
      </c>
      <c r="B15" s="70">
        <v>17.26</v>
      </c>
      <c r="C15" s="71"/>
      <c r="D15" s="72">
        <v>15.65</v>
      </c>
      <c r="E15" s="71"/>
      <c r="F15" s="72">
        <v>17.25</v>
      </c>
      <c r="G15" s="71"/>
    </row>
    <row r="16" ht="30" customHeight="1" spans="1:7">
      <c r="A16" s="69" t="s">
        <v>153</v>
      </c>
      <c r="B16" s="70">
        <v>13.04</v>
      </c>
      <c r="C16" s="71"/>
      <c r="D16" s="72">
        <v>12.13</v>
      </c>
      <c r="E16" s="71"/>
      <c r="F16" s="72">
        <v>13.03</v>
      </c>
      <c r="G16" s="71"/>
    </row>
    <row r="17" ht="30" customHeight="1" spans="1:7">
      <c r="A17" s="73" t="s">
        <v>154</v>
      </c>
      <c r="B17" s="88">
        <v>10.76</v>
      </c>
      <c r="C17" s="89"/>
      <c r="D17" s="90">
        <v>71.88</v>
      </c>
      <c r="E17" s="68"/>
      <c r="F17" s="90">
        <v>10.74</v>
      </c>
      <c r="G17" s="89"/>
    </row>
    <row r="18" ht="27" customHeight="1" spans="1:7">
      <c r="A18" s="91" t="s">
        <v>159</v>
      </c>
      <c r="B18" s="91"/>
      <c r="C18" s="91"/>
      <c r="D18" s="91"/>
      <c r="E18" s="91"/>
      <c r="F18" s="91"/>
      <c r="G18" s="91"/>
    </row>
  </sheetData>
  <mergeCells count="3">
    <mergeCell ref="A1:G1"/>
    <mergeCell ref="A10:G10"/>
    <mergeCell ref="A18:G18"/>
  </mergeCells>
  <pageMargins left="1.14166666666667" right="0.940277777777778" top="1.38125" bottom="1.38125" header="0.511805555555556" footer="1.09791666666667"/>
  <pageSetup paperSize="9" firstPageNumber="318" orientation="portrait" useFirstPageNumber="1" horizontalDpi="600"/>
  <headerFooter alignWithMargins="0" scaleWithDoc="0">
    <oddFooter>&amp;C 326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J15"/>
  <sheetViews>
    <sheetView zoomScale="115" zoomScaleNormal="115" topLeftCell="A4" workbookViewId="0">
      <selection activeCell="J11" sqref="J11"/>
    </sheetView>
  </sheetViews>
  <sheetFormatPr defaultColWidth="9" defaultRowHeight="14.25"/>
  <cols>
    <col min="1" max="1" width="19.375" style="52" customWidth="1"/>
    <col min="2" max="2" width="6.125" style="50" customWidth="1"/>
    <col min="3" max="6" width="6" style="52" customWidth="1"/>
    <col min="7" max="7" width="6" style="39" customWidth="1"/>
    <col min="8" max="10" width="6" style="52" customWidth="1"/>
    <col min="12" max="252" width="9" style="52"/>
    <col min="254" max="16384" width="9" style="52"/>
  </cols>
  <sheetData>
    <row r="1" ht="45" customHeight="1" spans="1:10">
      <c r="A1" s="53" t="s">
        <v>160</v>
      </c>
      <c r="B1" s="53"/>
      <c r="C1" s="53"/>
      <c r="D1" s="53"/>
      <c r="E1" s="53"/>
      <c r="F1" s="53"/>
      <c r="G1" s="53"/>
      <c r="H1" s="53"/>
      <c r="I1" s="53"/>
      <c r="J1" s="53"/>
    </row>
    <row r="2" s="50" customFormat="1" ht="42" customHeight="1" spans="1:10">
      <c r="A2" s="7" t="s">
        <v>161</v>
      </c>
      <c r="B2" s="8" t="s">
        <v>162</v>
      </c>
      <c r="C2" s="9" t="s">
        <v>163</v>
      </c>
      <c r="D2" s="9" t="s">
        <v>164</v>
      </c>
      <c r="E2" s="10" t="s">
        <v>165</v>
      </c>
      <c r="F2" s="9" t="s">
        <v>166</v>
      </c>
      <c r="G2" s="10" t="s">
        <v>167</v>
      </c>
      <c r="H2" s="10" t="s">
        <v>168</v>
      </c>
      <c r="I2" s="60" t="s">
        <v>169</v>
      </c>
      <c r="J2" s="60" t="s">
        <v>170</v>
      </c>
    </row>
    <row r="3" s="51" customFormat="1" ht="42" customHeight="1" spans="1:10">
      <c r="A3" s="40" t="s">
        <v>171</v>
      </c>
      <c r="B3" s="41" t="s">
        <v>172</v>
      </c>
      <c r="C3" s="54">
        <v>3656</v>
      </c>
      <c r="D3" s="42">
        <v>6877</v>
      </c>
      <c r="E3" s="42">
        <v>42987</v>
      </c>
      <c r="F3" s="42">
        <v>54222</v>
      </c>
      <c r="G3" s="42">
        <v>39019</v>
      </c>
      <c r="H3" s="42">
        <v>49706</v>
      </c>
      <c r="I3" s="34">
        <v>68818</v>
      </c>
      <c r="J3" s="34">
        <v>83948</v>
      </c>
    </row>
    <row r="4" ht="42" customHeight="1" spans="1:10">
      <c r="A4" s="17" t="s">
        <v>173</v>
      </c>
      <c r="B4" s="18" t="s">
        <v>172</v>
      </c>
      <c r="C4" s="55">
        <v>3601</v>
      </c>
      <c r="D4" s="43">
        <v>6009</v>
      </c>
      <c r="E4" s="43">
        <v>37507</v>
      </c>
      <c r="F4" s="43">
        <v>49316</v>
      </c>
      <c r="G4" s="43">
        <v>35667</v>
      </c>
      <c r="H4" s="43">
        <v>44805</v>
      </c>
      <c r="I4" s="5">
        <v>64324</v>
      </c>
      <c r="J4" s="5">
        <v>76927</v>
      </c>
    </row>
    <row r="5" s="51" customFormat="1" ht="42" customHeight="1" spans="1:10">
      <c r="A5" s="11" t="s">
        <v>174</v>
      </c>
      <c r="B5" s="12" t="s">
        <v>175</v>
      </c>
      <c r="C5" s="56">
        <v>50</v>
      </c>
      <c r="D5" s="44">
        <v>46</v>
      </c>
      <c r="E5" s="44">
        <v>55</v>
      </c>
      <c r="F5" s="44">
        <v>34</v>
      </c>
      <c r="G5" s="44">
        <v>42</v>
      </c>
      <c r="H5" s="44">
        <v>30</v>
      </c>
      <c r="I5" s="34">
        <v>47</v>
      </c>
      <c r="J5" s="34">
        <v>56</v>
      </c>
    </row>
    <row r="6" s="51" customFormat="1" ht="42" customHeight="1" spans="1:10">
      <c r="A6" s="11" t="s">
        <v>176</v>
      </c>
      <c r="B6" s="12" t="s">
        <v>172</v>
      </c>
      <c r="C6" s="56">
        <v>2074</v>
      </c>
      <c r="D6" s="44">
        <v>2460</v>
      </c>
      <c r="E6" s="44">
        <v>4456</v>
      </c>
      <c r="F6" s="44">
        <v>3156</v>
      </c>
      <c r="G6" s="44">
        <v>38610</v>
      </c>
      <c r="H6" s="44">
        <v>8282</v>
      </c>
      <c r="I6" s="34">
        <v>14188</v>
      </c>
      <c r="J6" s="34">
        <v>18401</v>
      </c>
    </row>
    <row r="7" s="51" customFormat="1" ht="42" customHeight="1" spans="1:10">
      <c r="A7" s="11" t="s">
        <v>177</v>
      </c>
      <c r="B7" s="12" t="s">
        <v>172</v>
      </c>
      <c r="C7" s="56">
        <v>615</v>
      </c>
      <c r="D7" s="44">
        <v>1192</v>
      </c>
      <c r="E7" s="44">
        <v>5260</v>
      </c>
      <c r="F7" s="44">
        <v>7270</v>
      </c>
      <c r="G7" s="44">
        <v>7912</v>
      </c>
      <c r="H7" s="44">
        <v>10119</v>
      </c>
      <c r="I7" s="34">
        <v>13256</v>
      </c>
      <c r="J7" s="34">
        <v>5750</v>
      </c>
    </row>
    <row r="8" s="51" customFormat="1" ht="42" customHeight="1" spans="1:10">
      <c r="A8" s="11" t="s">
        <v>178</v>
      </c>
      <c r="B8" s="12" t="s">
        <v>106</v>
      </c>
      <c r="C8" s="57">
        <v>57.82</v>
      </c>
      <c r="D8" s="22">
        <v>28.7337</v>
      </c>
      <c r="E8" s="22">
        <v>123.8125</v>
      </c>
      <c r="F8" s="22">
        <v>176</v>
      </c>
      <c r="G8" s="22">
        <v>195.8308</v>
      </c>
      <c r="H8" s="22">
        <v>230.1121</v>
      </c>
      <c r="I8" s="23">
        <v>234.9265</v>
      </c>
      <c r="J8" s="23">
        <v>242.1115</v>
      </c>
    </row>
    <row r="9" ht="42" customHeight="1" spans="1:10">
      <c r="A9" s="17" t="s">
        <v>179</v>
      </c>
      <c r="B9" s="18" t="s">
        <v>106</v>
      </c>
      <c r="C9" s="55"/>
      <c r="D9" s="24">
        <v>0.6666</v>
      </c>
      <c r="E9" s="24">
        <v>0.4763</v>
      </c>
      <c r="F9" s="24">
        <v>2.6503</v>
      </c>
      <c r="G9" s="24">
        <v>3.2198</v>
      </c>
      <c r="H9" s="24">
        <v>5.0266</v>
      </c>
      <c r="I9" s="25">
        <v>4.3332</v>
      </c>
      <c r="J9" s="25">
        <v>4.4425</v>
      </c>
    </row>
    <row r="10" ht="42" customHeight="1" spans="1:10">
      <c r="A10" s="17" t="s">
        <v>180</v>
      </c>
      <c r="B10" s="18" t="s">
        <v>106</v>
      </c>
      <c r="C10" s="55"/>
      <c r="D10" s="24">
        <v>28.0671</v>
      </c>
      <c r="E10" s="24">
        <v>123.3362</v>
      </c>
      <c r="F10" s="24">
        <v>173.3497</v>
      </c>
      <c r="G10" s="24">
        <v>192.611</v>
      </c>
      <c r="H10" s="24">
        <v>225.0855</v>
      </c>
      <c r="I10" s="25">
        <v>230.5933</v>
      </c>
      <c r="J10" s="25">
        <v>237.669</v>
      </c>
    </row>
    <row r="11" s="51" customFormat="1" ht="42" customHeight="1" spans="1:10">
      <c r="A11" s="11" t="s">
        <v>181</v>
      </c>
      <c r="B11" s="12" t="s">
        <v>182</v>
      </c>
      <c r="C11" s="56"/>
      <c r="D11" s="44">
        <v>4013</v>
      </c>
      <c r="E11" s="44">
        <v>4767</v>
      </c>
      <c r="F11" s="44">
        <v>27502</v>
      </c>
      <c r="G11" s="44">
        <v>34386</v>
      </c>
      <c r="H11" s="44">
        <v>35386</v>
      </c>
      <c r="I11" s="34">
        <v>37428</v>
      </c>
      <c r="J11" s="15">
        <v>43977.85</v>
      </c>
    </row>
    <row r="12" s="51" customFormat="1" ht="42" customHeight="1" spans="1:10">
      <c r="A12" s="11" t="s">
        <v>183</v>
      </c>
      <c r="B12" s="12" t="s">
        <v>184</v>
      </c>
      <c r="C12" s="56"/>
      <c r="D12" s="44"/>
      <c r="E12" s="44"/>
      <c r="F12" s="44">
        <v>9.49</v>
      </c>
      <c r="G12" s="44">
        <v>10.96</v>
      </c>
      <c r="H12" s="44">
        <v>11.67</v>
      </c>
      <c r="I12" s="34">
        <v>13.49</v>
      </c>
      <c r="J12" s="34">
        <v>17.65</v>
      </c>
    </row>
    <row r="13" ht="42" customHeight="1" spans="1:10">
      <c r="A13" s="17" t="s">
        <v>185</v>
      </c>
      <c r="B13" s="18" t="s">
        <v>184</v>
      </c>
      <c r="C13" s="55"/>
      <c r="D13" s="43"/>
      <c r="E13" s="43"/>
      <c r="F13" s="43">
        <v>9.3</v>
      </c>
      <c r="G13" s="43">
        <v>10.51</v>
      </c>
      <c r="H13" s="43">
        <v>11.08</v>
      </c>
      <c r="I13" s="5">
        <v>12.86</v>
      </c>
      <c r="J13" s="5">
        <v>16.99</v>
      </c>
    </row>
    <row r="14" ht="42" customHeight="1" spans="1:10">
      <c r="A14" s="27" t="s">
        <v>186</v>
      </c>
      <c r="B14" s="28" t="s">
        <v>172</v>
      </c>
      <c r="C14" s="58">
        <v>6</v>
      </c>
      <c r="D14" s="29">
        <v>4</v>
      </c>
      <c r="E14" s="29">
        <v>72</v>
      </c>
      <c r="F14" s="29">
        <v>229.75</v>
      </c>
      <c r="G14" s="29">
        <v>550.76</v>
      </c>
      <c r="H14" s="29">
        <v>710</v>
      </c>
      <c r="I14" s="29">
        <v>770</v>
      </c>
      <c r="J14" s="29">
        <v>794</v>
      </c>
    </row>
    <row r="15" ht="30" customHeight="1" spans="1:10">
      <c r="A15" s="59" t="s">
        <v>187</v>
      </c>
      <c r="B15" s="59"/>
      <c r="C15" s="59"/>
      <c r="D15" s="59"/>
      <c r="E15" s="59"/>
      <c r="F15" s="59"/>
      <c r="G15" s="59"/>
      <c r="H15" s="59"/>
      <c r="I15" s="59"/>
      <c r="J15" s="59"/>
    </row>
  </sheetData>
  <mergeCells count="2">
    <mergeCell ref="A1:J1"/>
    <mergeCell ref="A15:J15"/>
  </mergeCells>
  <pageMargins left="1.14166666666667" right="0.940277777777778" top="1.38125" bottom="1.38125" header="0.511805555555556" footer="1.09791666666667"/>
  <pageSetup paperSize="9" firstPageNumber="319" orientation="portrait" useFirstPageNumber="1" horizontalDpi="600"/>
  <headerFooter alignWithMargins="0" scaleWithDoc="0">
    <oddFooter>&amp;C 327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J14"/>
  <sheetViews>
    <sheetView workbookViewId="0">
      <selection activeCell="N7" sqref="N7"/>
    </sheetView>
  </sheetViews>
  <sheetFormatPr defaultColWidth="9" defaultRowHeight="13.5"/>
  <cols>
    <col min="1" max="1" width="19.375" style="3" customWidth="1"/>
    <col min="2" max="2" width="5.875" style="38" customWidth="1"/>
    <col min="3" max="4" width="6" style="39" customWidth="1"/>
    <col min="5" max="9" width="6" style="3" customWidth="1"/>
    <col min="10" max="10" width="6.375" style="3" customWidth="1"/>
    <col min="11" max="16384" width="9" style="3"/>
  </cols>
  <sheetData>
    <row r="1" ht="45" customHeight="1" spans="1:1">
      <c r="A1" s="6" t="s">
        <v>188</v>
      </c>
    </row>
    <row r="2" s="38" customFormat="1" ht="42" customHeight="1" spans="1:10">
      <c r="A2" s="7" t="s">
        <v>189</v>
      </c>
      <c r="B2" s="8" t="s">
        <v>162</v>
      </c>
      <c r="C2" s="10" t="s">
        <v>190</v>
      </c>
      <c r="D2" s="10" t="s">
        <v>191</v>
      </c>
      <c r="E2" s="9" t="s">
        <v>192</v>
      </c>
      <c r="F2" s="10" t="s">
        <v>193</v>
      </c>
      <c r="G2" s="9" t="s">
        <v>194</v>
      </c>
      <c r="H2" s="10" t="s">
        <v>195</v>
      </c>
      <c r="I2" s="10" t="s">
        <v>196</v>
      </c>
      <c r="J2" s="10" t="s">
        <v>197</v>
      </c>
    </row>
    <row r="3" s="2" customFormat="1" ht="42" customHeight="1" spans="1:10">
      <c r="A3" s="40" t="s">
        <v>171</v>
      </c>
      <c r="B3" s="41" t="s">
        <v>172</v>
      </c>
      <c r="C3" s="42">
        <v>91320</v>
      </c>
      <c r="D3" s="42">
        <v>97959</v>
      </c>
      <c r="E3" s="42">
        <v>106019</v>
      </c>
      <c r="F3" s="42">
        <v>112612</v>
      </c>
      <c r="G3" s="42">
        <v>123013</v>
      </c>
      <c r="H3" s="42">
        <v>160631</v>
      </c>
      <c r="I3" s="42">
        <v>191925</v>
      </c>
      <c r="J3" s="13">
        <v>196402</v>
      </c>
    </row>
    <row r="4" ht="42" customHeight="1" spans="1:10">
      <c r="A4" s="17" t="s">
        <v>173</v>
      </c>
      <c r="B4" s="18" t="s">
        <v>172</v>
      </c>
      <c r="C4" s="43">
        <v>84984</v>
      </c>
      <c r="D4" s="43">
        <v>89378</v>
      </c>
      <c r="E4" s="43">
        <v>95684</v>
      </c>
      <c r="F4" s="43">
        <v>102664</v>
      </c>
      <c r="G4" s="43">
        <v>115121</v>
      </c>
      <c r="H4" s="43">
        <v>147316</v>
      </c>
      <c r="I4" s="43">
        <v>179040</v>
      </c>
      <c r="J4" s="19">
        <v>185680</v>
      </c>
    </row>
    <row r="5" s="2" customFormat="1" ht="42" customHeight="1" spans="1:10">
      <c r="A5" s="11" t="s">
        <v>174</v>
      </c>
      <c r="B5" s="12" t="s">
        <v>175</v>
      </c>
      <c r="C5" s="44">
        <v>78</v>
      </c>
      <c r="D5" s="44">
        <v>76</v>
      </c>
      <c r="E5" s="44">
        <v>77</v>
      </c>
      <c r="F5" s="44">
        <v>94</v>
      </c>
      <c r="G5" s="44">
        <v>53</v>
      </c>
      <c r="H5" s="44">
        <v>84</v>
      </c>
      <c r="I5" s="44">
        <v>67</v>
      </c>
      <c r="J5" s="13">
        <v>54</v>
      </c>
    </row>
    <row r="6" s="2" customFormat="1" ht="42" customHeight="1" spans="1:10">
      <c r="A6" s="11" t="s">
        <v>176</v>
      </c>
      <c r="B6" s="12" t="s">
        <v>172</v>
      </c>
      <c r="C6" s="44">
        <v>31231</v>
      </c>
      <c r="D6" s="44">
        <v>32517</v>
      </c>
      <c r="E6" s="44">
        <v>33327</v>
      </c>
      <c r="F6" s="44">
        <v>33572</v>
      </c>
      <c r="G6" s="44">
        <v>38610</v>
      </c>
      <c r="H6" s="44">
        <v>44821</v>
      </c>
      <c r="I6" s="44">
        <v>65031</v>
      </c>
      <c r="J6" s="13">
        <v>66041</v>
      </c>
    </row>
    <row r="7" s="2" customFormat="1" ht="42" customHeight="1" spans="1:10">
      <c r="A7" s="11" t="s">
        <v>177</v>
      </c>
      <c r="B7" s="12" t="s">
        <v>172</v>
      </c>
      <c r="C7" s="44">
        <v>7550</v>
      </c>
      <c r="D7" s="44">
        <v>10569</v>
      </c>
      <c r="E7" s="44">
        <v>13101</v>
      </c>
      <c r="F7" s="44">
        <v>14519</v>
      </c>
      <c r="G7" s="44">
        <v>17393</v>
      </c>
      <c r="H7" s="44">
        <v>20751</v>
      </c>
      <c r="I7" s="44">
        <v>23930</v>
      </c>
      <c r="J7" s="13">
        <v>15303</v>
      </c>
    </row>
    <row r="8" s="2" customFormat="1" ht="42" customHeight="1" spans="1:10">
      <c r="A8" s="11" t="s">
        <v>178</v>
      </c>
      <c r="B8" s="12" t="s">
        <v>106</v>
      </c>
      <c r="C8" s="22">
        <v>243.2099</v>
      </c>
      <c r="D8" s="22">
        <v>243.4346</v>
      </c>
      <c r="E8" s="22">
        <v>244.9902</v>
      </c>
      <c r="F8" s="22">
        <v>245.1652</v>
      </c>
      <c r="G8" s="22">
        <v>277.2</v>
      </c>
      <c r="H8" s="22">
        <v>310.1767</v>
      </c>
      <c r="I8" s="22">
        <v>461.3506</v>
      </c>
      <c r="J8" s="22">
        <v>578.0336</v>
      </c>
    </row>
    <row r="9" ht="42" customHeight="1" spans="1:10">
      <c r="A9" s="17" t="s">
        <v>179</v>
      </c>
      <c r="B9" s="18" t="s">
        <v>106</v>
      </c>
      <c r="C9" s="24">
        <v>4.6872</v>
      </c>
      <c r="D9" s="24">
        <v>6.1877</v>
      </c>
      <c r="E9" s="24">
        <v>7.5393</v>
      </c>
      <c r="F9" s="24">
        <v>5.4717</v>
      </c>
      <c r="G9" s="24">
        <v>4.2</v>
      </c>
      <c r="H9" s="24">
        <v>5.2766</v>
      </c>
      <c r="I9" s="24">
        <v>5.608</v>
      </c>
      <c r="J9" s="24">
        <v>5.7002</v>
      </c>
    </row>
    <row r="10" ht="42" customHeight="1" spans="1:10">
      <c r="A10" s="17" t="s">
        <v>180</v>
      </c>
      <c r="B10" s="18" t="s">
        <v>106</v>
      </c>
      <c r="C10" s="24">
        <v>238.5227</v>
      </c>
      <c r="D10" s="24">
        <v>237.2469</v>
      </c>
      <c r="E10" s="24">
        <v>237.4509</v>
      </c>
      <c r="F10" s="24">
        <v>239.6935</v>
      </c>
      <c r="G10" s="24">
        <v>273</v>
      </c>
      <c r="H10" s="24">
        <v>304.9001</v>
      </c>
      <c r="I10" s="24">
        <v>455.7426</v>
      </c>
      <c r="J10" s="24">
        <v>572.4334</v>
      </c>
    </row>
    <row r="11" s="2" customFormat="1" ht="42" customHeight="1" spans="1:10">
      <c r="A11" s="11" t="s">
        <v>181</v>
      </c>
      <c r="B11" s="12" t="s">
        <v>182</v>
      </c>
      <c r="C11" s="45">
        <v>41715.1</v>
      </c>
      <c r="D11" s="45">
        <v>49513.3</v>
      </c>
      <c r="E11" s="45">
        <v>61390.6</v>
      </c>
      <c r="F11" s="45">
        <v>57498</v>
      </c>
      <c r="G11" s="45">
        <v>66284.2</v>
      </c>
      <c r="H11" s="45">
        <v>65847.8</v>
      </c>
      <c r="I11" s="26">
        <v>64118</v>
      </c>
      <c r="J11" s="49">
        <v>75077</v>
      </c>
    </row>
    <row r="12" s="2" customFormat="1" ht="42" customHeight="1" spans="1:10">
      <c r="A12" s="11" t="s">
        <v>183</v>
      </c>
      <c r="B12" s="12" t="s">
        <v>184</v>
      </c>
      <c r="C12" s="22">
        <v>21.4</v>
      </c>
      <c r="D12" s="22">
        <v>24.79</v>
      </c>
      <c r="E12" s="22">
        <v>28.0349</v>
      </c>
      <c r="F12" s="22">
        <v>30.1</v>
      </c>
      <c r="G12" s="46">
        <v>35.1</v>
      </c>
      <c r="H12" s="22">
        <v>42.68</v>
      </c>
      <c r="I12" s="22">
        <v>66.35</v>
      </c>
      <c r="J12" s="22">
        <v>86.49</v>
      </c>
    </row>
    <row r="13" ht="42" customHeight="1" spans="1:10">
      <c r="A13" s="17" t="s">
        <v>185</v>
      </c>
      <c r="B13" s="18" t="s">
        <v>184</v>
      </c>
      <c r="C13" s="43">
        <v>20.7</v>
      </c>
      <c r="D13" s="24">
        <v>24</v>
      </c>
      <c r="E13" s="24">
        <v>26.5299</v>
      </c>
      <c r="F13" s="24">
        <v>28.95</v>
      </c>
      <c r="G13" s="24">
        <v>34.13</v>
      </c>
      <c r="H13" s="24">
        <v>41.4</v>
      </c>
      <c r="I13" s="24">
        <v>64.98</v>
      </c>
      <c r="J13" s="24">
        <v>85.08</v>
      </c>
    </row>
    <row r="14" ht="42" customHeight="1" spans="1:10">
      <c r="A14" s="27" t="s">
        <v>186</v>
      </c>
      <c r="B14" s="28" t="s">
        <v>172</v>
      </c>
      <c r="C14" s="29">
        <v>852</v>
      </c>
      <c r="D14" s="47">
        <v>998</v>
      </c>
      <c r="E14" s="47">
        <v>1975</v>
      </c>
      <c r="F14" s="47">
        <v>1536.9</v>
      </c>
      <c r="G14" s="48">
        <v>1412</v>
      </c>
      <c r="H14" s="48">
        <v>1875.5</v>
      </c>
      <c r="I14" s="48">
        <v>2109.8</v>
      </c>
      <c r="J14" s="29">
        <v>2225.85</v>
      </c>
    </row>
  </sheetData>
  <pageMargins left="1.14166666666667" right="0.940277777777778" top="1.38125" bottom="1.38125" header="0.511805555555556" footer="1.09791666666667"/>
  <pageSetup paperSize="9" firstPageNumber="320" orientation="portrait" useFirstPageNumber="1" horizontalDpi="600"/>
  <headerFooter alignWithMargins="0" scaleWithDoc="0">
    <oddFooter>&amp;C 328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J19"/>
  <sheetViews>
    <sheetView workbookViewId="0">
      <pane topLeftCell="A1" activePane="bottomRight" state="frozen"/>
      <selection activeCell="C11" sqref="C11:J11"/>
    </sheetView>
  </sheetViews>
  <sheetFormatPr defaultColWidth="9" defaultRowHeight="13.5"/>
  <cols>
    <col min="1" max="1" width="18.75" style="3" customWidth="1"/>
    <col min="2" max="2" width="5.625" style="4" customWidth="1"/>
    <col min="3" max="4" width="5.75" style="5" customWidth="1"/>
    <col min="5" max="5" width="6.5" style="5" customWidth="1"/>
    <col min="6" max="6" width="6.375" style="5" customWidth="1"/>
    <col min="7" max="9" width="6.25" style="5" customWidth="1"/>
    <col min="10" max="10" width="6.25" style="3" customWidth="1"/>
    <col min="11" max="16384" width="9" style="3"/>
  </cols>
  <sheetData>
    <row r="1" ht="45" customHeight="1" spans="1:1">
      <c r="A1" s="6" t="s">
        <v>198</v>
      </c>
    </row>
    <row r="2" s="1" customFormat="1" ht="42" customHeight="1" spans="1:10">
      <c r="A2" s="7" t="s">
        <v>161</v>
      </c>
      <c r="B2" s="8" t="s">
        <v>162</v>
      </c>
      <c r="C2" s="9" t="s">
        <v>199</v>
      </c>
      <c r="D2" s="9" t="s">
        <v>200</v>
      </c>
      <c r="E2" s="9" t="s">
        <v>201</v>
      </c>
      <c r="F2" s="10" t="s">
        <v>39</v>
      </c>
      <c r="G2" s="10" t="s">
        <v>40</v>
      </c>
      <c r="H2" s="10" t="s">
        <v>41</v>
      </c>
      <c r="I2" s="10" t="s">
        <v>3</v>
      </c>
      <c r="J2" s="10" t="s">
        <v>4</v>
      </c>
    </row>
    <row r="3" s="2" customFormat="1" ht="42" customHeight="1" spans="1:10">
      <c r="A3" s="11" t="s">
        <v>171</v>
      </c>
      <c r="B3" s="12" t="s">
        <v>172</v>
      </c>
      <c r="C3" s="13">
        <v>209233</v>
      </c>
      <c r="D3" s="13">
        <v>232107</v>
      </c>
      <c r="E3" s="14">
        <v>240369.564</v>
      </c>
      <c r="F3" s="15">
        <v>174012.6552</v>
      </c>
      <c r="G3" s="15">
        <v>167487.6737</v>
      </c>
      <c r="H3" s="16">
        <v>162240</v>
      </c>
      <c r="I3" s="14">
        <v>169816</v>
      </c>
      <c r="J3" s="14">
        <v>276849</v>
      </c>
    </row>
    <row r="4" ht="42" customHeight="1" spans="1:10">
      <c r="A4" s="17" t="s">
        <v>173</v>
      </c>
      <c r="B4" s="18" t="s">
        <v>172</v>
      </c>
      <c r="C4" s="19">
        <v>196702</v>
      </c>
      <c r="D4" s="19">
        <v>219905</v>
      </c>
      <c r="E4" s="20">
        <v>228205</v>
      </c>
      <c r="F4" s="20">
        <v>162059.612923369</v>
      </c>
      <c r="G4" s="21">
        <v>155563.4668</v>
      </c>
      <c r="H4" s="21">
        <v>150489</v>
      </c>
      <c r="I4" s="20">
        <v>153670</v>
      </c>
      <c r="J4" s="20">
        <v>252953</v>
      </c>
    </row>
    <row r="5" s="2" customFormat="1" ht="42" customHeight="1" spans="1:10">
      <c r="A5" s="11" t="s">
        <v>174</v>
      </c>
      <c r="B5" s="12" t="s">
        <v>175</v>
      </c>
      <c r="C5" s="13">
        <v>41</v>
      </c>
      <c r="D5" s="13">
        <v>40</v>
      </c>
      <c r="E5" s="14">
        <v>27</v>
      </c>
      <c r="F5" s="14">
        <v>15</v>
      </c>
      <c r="G5" s="14">
        <v>20</v>
      </c>
      <c r="H5" s="14">
        <v>82</v>
      </c>
      <c r="I5" s="14">
        <v>59</v>
      </c>
      <c r="J5" s="14">
        <v>40</v>
      </c>
    </row>
    <row r="6" s="2" customFormat="1" ht="42" customHeight="1" spans="1:10">
      <c r="A6" s="11" t="s">
        <v>176</v>
      </c>
      <c r="B6" s="12" t="s">
        <v>172</v>
      </c>
      <c r="C6" s="13">
        <v>70358</v>
      </c>
      <c r="D6" s="13">
        <v>75870</v>
      </c>
      <c r="E6" s="14">
        <v>20654</v>
      </c>
      <c r="F6" s="14">
        <v>28318</v>
      </c>
      <c r="G6" s="14">
        <v>164470</v>
      </c>
      <c r="H6" s="14">
        <v>8464</v>
      </c>
      <c r="I6" s="14">
        <v>9860</v>
      </c>
      <c r="J6" s="14">
        <v>10637</v>
      </c>
    </row>
    <row r="7" s="2" customFormat="1" ht="42" customHeight="1" spans="1:10">
      <c r="A7" s="11" t="s">
        <v>177</v>
      </c>
      <c r="B7" s="12" t="s">
        <v>172</v>
      </c>
      <c r="C7" s="13">
        <v>16533</v>
      </c>
      <c r="D7" s="13">
        <v>11720</v>
      </c>
      <c r="E7" s="14">
        <v>8497</v>
      </c>
      <c r="F7" s="14">
        <v>6990</v>
      </c>
      <c r="G7" s="14">
        <v>4663</v>
      </c>
      <c r="H7" s="14">
        <v>76349</v>
      </c>
      <c r="I7" s="14">
        <v>3509</v>
      </c>
      <c r="J7" s="14">
        <v>1673</v>
      </c>
    </row>
    <row r="8" s="2" customFormat="1" ht="42" customHeight="1" spans="1:10">
      <c r="A8" s="11" t="s">
        <v>178</v>
      </c>
      <c r="B8" s="12" t="s">
        <v>106</v>
      </c>
      <c r="C8" s="22">
        <v>705.07</v>
      </c>
      <c r="D8" s="22">
        <v>881.01</v>
      </c>
      <c r="E8" s="23">
        <v>1030.93</v>
      </c>
      <c r="F8" s="23">
        <v>1176.24</v>
      </c>
      <c r="G8" s="23">
        <v>1317.5</v>
      </c>
      <c r="H8" s="23">
        <v>1478.86</v>
      </c>
      <c r="I8" s="23">
        <v>1630.69</v>
      </c>
      <c r="J8" s="34">
        <v>865.2</v>
      </c>
    </row>
    <row r="9" ht="42" customHeight="1" spans="1:10">
      <c r="A9" s="17" t="s">
        <v>179</v>
      </c>
      <c r="B9" s="18" t="s">
        <v>106</v>
      </c>
      <c r="C9" s="24">
        <v>4.6199</v>
      </c>
      <c r="D9" s="24">
        <v>5</v>
      </c>
      <c r="E9" s="25">
        <v>6.88</v>
      </c>
      <c r="F9" s="25">
        <v>6.975</v>
      </c>
      <c r="G9" s="25">
        <v>7.02</v>
      </c>
      <c r="H9" s="25">
        <v>7.16</v>
      </c>
      <c r="I9" s="25">
        <v>7.845</v>
      </c>
      <c r="J9" s="25">
        <v>1.0043</v>
      </c>
    </row>
    <row r="10" ht="42" customHeight="1" spans="1:10">
      <c r="A10" s="17" t="s">
        <v>180</v>
      </c>
      <c r="B10" s="18" t="s">
        <v>106</v>
      </c>
      <c r="C10" s="24">
        <v>700.45</v>
      </c>
      <c r="D10" s="24">
        <v>876.01</v>
      </c>
      <c r="E10" s="25">
        <v>1024.05</v>
      </c>
      <c r="F10" s="25">
        <v>1169.27</v>
      </c>
      <c r="G10" s="25">
        <v>1310.48</v>
      </c>
      <c r="H10" s="25">
        <v>1471.7</v>
      </c>
      <c r="I10" s="25">
        <v>1622.85</v>
      </c>
      <c r="J10" s="5">
        <v>864.2</v>
      </c>
    </row>
    <row r="11" s="2" customFormat="1" ht="42" customHeight="1" spans="1:10">
      <c r="A11" s="11" t="s">
        <v>202</v>
      </c>
      <c r="B11" s="12" t="s">
        <v>182</v>
      </c>
      <c r="C11" s="26">
        <v>70530.6</v>
      </c>
      <c r="D11" s="26">
        <v>65933</v>
      </c>
      <c r="E11" s="15">
        <v>59139.1</v>
      </c>
      <c r="F11" s="15">
        <v>57602</v>
      </c>
      <c r="G11" s="15">
        <v>58296</v>
      </c>
      <c r="H11" s="15">
        <v>70599</v>
      </c>
      <c r="I11" s="15">
        <v>65056.12</v>
      </c>
      <c r="J11" s="15">
        <v>32485.74</v>
      </c>
    </row>
    <row r="12" s="2" customFormat="1" ht="42" customHeight="1" spans="1:10">
      <c r="A12" s="11" t="s">
        <v>183</v>
      </c>
      <c r="B12" s="12" t="s">
        <v>184</v>
      </c>
      <c r="C12" s="22">
        <v>114.23</v>
      </c>
      <c r="D12" s="22">
        <v>153.61</v>
      </c>
      <c r="E12" s="23">
        <v>181.3</v>
      </c>
      <c r="F12" s="23">
        <v>214.06</v>
      </c>
      <c r="G12" s="23">
        <v>267.61</v>
      </c>
      <c r="H12" s="23">
        <v>307.83</v>
      </c>
      <c r="I12" s="23">
        <v>349.39</v>
      </c>
      <c r="J12" s="35">
        <v>117.1294</v>
      </c>
    </row>
    <row r="13" ht="42" customHeight="1" spans="1:10">
      <c r="A13" s="17" t="s">
        <v>185</v>
      </c>
      <c r="B13" s="18" t="s">
        <v>184</v>
      </c>
      <c r="C13" s="24">
        <v>112.99</v>
      </c>
      <c r="D13" s="24">
        <v>152.04</v>
      </c>
      <c r="E13" s="25">
        <v>179</v>
      </c>
      <c r="F13" s="25">
        <v>211.27</v>
      </c>
      <c r="G13" s="25">
        <v>264.74</v>
      </c>
      <c r="H13" s="25">
        <v>304.99</v>
      </c>
      <c r="I13" s="25">
        <v>346.05</v>
      </c>
      <c r="J13" s="36">
        <v>116.7906</v>
      </c>
    </row>
    <row r="14" ht="42" customHeight="1" spans="1:10">
      <c r="A14" s="27" t="s">
        <v>186</v>
      </c>
      <c r="B14" s="28" t="s">
        <v>172</v>
      </c>
      <c r="C14" s="29">
        <v>2008</v>
      </c>
      <c r="D14" s="30">
        <v>2550</v>
      </c>
      <c r="E14" s="30">
        <v>3729</v>
      </c>
      <c r="F14" s="30">
        <v>4203</v>
      </c>
      <c r="G14" s="30">
        <v>4252</v>
      </c>
      <c r="H14" s="30">
        <v>4293</v>
      </c>
      <c r="I14" s="29">
        <v>4840.58</v>
      </c>
      <c r="J14" s="37">
        <v>491.12</v>
      </c>
    </row>
    <row r="15" ht="16.5" customHeight="1" spans="1:2">
      <c r="A15" s="31"/>
      <c r="B15" s="31"/>
    </row>
    <row r="16" spans="3:5">
      <c r="C16" s="32"/>
      <c r="D16" s="32"/>
      <c r="E16" s="32"/>
    </row>
    <row r="19" spans="3:6">
      <c r="C19" s="33"/>
      <c r="D19" s="33"/>
      <c r="E19" s="33"/>
      <c r="F19" s="33"/>
    </row>
  </sheetData>
  <mergeCells count="1">
    <mergeCell ref="A15:B15"/>
  </mergeCells>
  <pageMargins left="1.14166666666667" right="0.979861111111111" top="1.38125" bottom="1.38125" header="0.511805555555556" footer="1.09791666666667"/>
  <pageSetup paperSize="9" firstPageNumber="321" orientation="portrait" useFirstPageNumber="1" horizontalDpi="600"/>
  <headerFooter alignWithMargins="0" scaleWithDoc="0">
    <oddFooter>&amp;C 329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17-1、17-2</vt:lpstr>
      <vt:lpstr>17-3</vt:lpstr>
      <vt:lpstr>17-4</vt:lpstr>
      <vt:lpstr>17-5</vt:lpstr>
      <vt:lpstr>17-6</vt:lpstr>
      <vt:lpstr>17-7、17-8</vt:lpstr>
      <vt:lpstr>17-9</vt:lpstr>
      <vt:lpstr>17-9续1</vt:lpstr>
      <vt:lpstr>17-9续2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Administrator</cp:lastModifiedBy>
  <cp:revision>1</cp:revision>
  <dcterms:created xsi:type="dcterms:W3CDTF">2009-09-10T02:17:00Z</dcterms:created>
  <cp:lastPrinted>2020-01-25T03:39:00Z</cp:lastPrinted>
  <dcterms:modified xsi:type="dcterms:W3CDTF">2022-03-01T07:20:13Z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