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854" firstSheet="19" activeTab="27"/>
  </bookViews>
  <sheets>
    <sheet name="12-1（轻重）（完成 ）" sheetId="126" r:id="rId1"/>
    <sheet name="12-2（轻重）（完成）" sheetId="120" r:id="rId2"/>
    <sheet name="12-3（完成）" sheetId="93" r:id="rId3"/>
    <sheet name="12-4（完成）" sheetId="95" r:id="rId4"/>
    <sheet name="12-4 续（完成）" sheetId="127" r:id="rId5"/>
    <sheet name="12-5（完成）" sheetId="125" r:id="rId6"/>
    <sheet name="12-6（完成）" sheetId="112" r:id="rId7"/>
    <sheet name="12-6续（完成）" sheetId="128" r:id="rId8"/>
    <sheet name="12-7（完成）" sheetId="121" r:id="rId9"/>
    <sheet name="12-7续（完成）" sheetId="130" r:id="rId10"/>
    <sheet name="12-8（完成）" sheetId="113" r:id="rId11"/>
    <sheet name="12-8续（完成）" sheetId="131" r:id="rId12"/>
    <sheet name="12-9（完成）" sheetId="114" r:id="rId13"/>
    <sheet name="12-9续（完成）" sheetId="132" r:id="rId14"/>
    <sheet name="12-10（完成）" sheetId="115" r:id="rId15"/>
    <sheet name="12-10续（完成）" sheetId="133" r:id="rId16"/>
    <sheet name="12-11（完成）" sheetId="116" r:id="rId17"/>
    <sheet name="12-11续（完成）" sheetId="134" r:id="rId18"/>
    <sheet name="12-12（完成）" sheetId="117" r:id="rId19"/>
    <sheet name="12-12续（完成）" sheetId="135" r:id="rId20"/>
    <sheet name="12-13（完成）" sheetId="118" r:id="rId21"/>
    <sheet name="12-13续（完成）" sheetId="136" r:id="rId22"/>
    <sheet name="12-14（完成）" sheetId="140" r:id="rId23"/>
    <sheet name="12-15（完成）" sheetId="122" r:id="rId24"/>
    <sheet name="12-16（完成）" sheetId="123" r:id="rId25"/>
    <sheet name="12-17（完成）" sheetId="109" r:id="rId26"/>
    <sheet name="12-18（完成）" sheetId="124" r:id="rId27"/>
    <sheet name="12-19（完成）" sheetId="101" r:id="rId28"/>
    <sheet name="12-20（完成）" sheetId="79" r:id="rId29"/>
    <sheet name="12-21（完成）" sheetId="75" r:id="rId30"/>
    <sheet name="12-22（完成）" sheetId="76" r:id="rId31"/>
    <sheet name="12-22续1（完成）" sheetId="63" r:id="rId32"/>
    <sheet name="12-22续2（完成）" sheetId="82" r:id="rId33"/>
    <sheet name="12-23（完成）" sheetId="33" r:id="rId34"/>
    <sheet name="12-23续1（完成）" sheetId="36" r:id="rId35"/>
    <sheet name="12-23续2（完成）" sheetId="35" r:id="rId36"/>
    <sheet name="12-24（完成）" sheetId="39" r:id="rId37"/>
    <sheet name="12-24续1（完成）" sheetId="42" r:id="rId38"/>
    <sheet name="12-24续2（完成）" sheetId="84" r:id="rId39"/>
    <sheet name="12-25（完成）" sheetId="138" r:id="rId40"/>
    <sheet name="12-25续（完成）" sheetId="139" r:id="rId41"/>
    <sheet name="12-26（完成）" sheetId="44" r:id="rId42"/>
    <sheet name="12-26续1（完成）" sheetId="43" r:id="rId43"/>
    <sheet name="12-26续2（完成）" sheetId="40" r:id="rId44"/>
    <sheet name="Sheet1" sheetId="141" r:id="rId45"/>
  </sheets>
  <definedNames>
    <definedName name="_xlnm.Print_Area" localSheetId="38">'12-24续2（完成）'!$A$1:$I$30</definedName>
    <definedName name="_xlnm.Print_Area" localSheetId="40">'12-25续（完成）'!$A$1:$I$36</definedName>
    <definedName name="_xlnm.Print_Area" localSheetId="2">'12-3（完成）'!$A$1:$F$47</definedName>
  </definedNames>
  <calcPr calcId="144525"/>
</workbook>
</file>

<file path=xl/sharedStrings.xml><?xml version="1.0" encoding="utf-8"?>
<sst xmlns="http://schemas.openxmlformats.org/spreadsheetml/2006/main" count="2229" uniqueCount="666">
  <si>
    <t>12-1   工业企业个数、人数、工业总产值</t>
  </si>
  <si>
    <t>单位：个、人、万元</t>
  </si>
  <si>
    <t>指标名称</t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</si>
  <si>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</si>
  <si>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</si>
  <si>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企业个数</t>
    </r>
    <r>
      <rPr>
        <sz val="9"/>
        <rFont val="Arial Narrow"/>
        <charset val="134"/>
      </rPr>
      <t>(</t>
    </r>
    <r>
      <rPr>
        <sz val="9"/>
        <rFont val="宋体"/>
        <charset val="134"/>
      </rPr>
      <t>个</t>
    </r>
    <r>
      <rPr>
        <sz val="9"/>
        <rFont val="Arial Narrow"/>
        <charset val="134"/>
      </rPr>
      <t>)</t>
    </r>
  </si>
  <si>
    <t>全部从业人员年平均
人数</t>
  </si>
  <si>
    <t>工  业
总产值</t>
  </si>
  <si>
    <t>全社会工业总计</t>
  </si>
  <si>
    <t>一、规模以上工业企业</t>
  </si>
  <si>
    <t xml:space="preserve">     #：轻工业</t>
  </si>
  <si>
    <t xml:space="preserve">        重工业</t>
  </si>
  <si>
    <t xml:space="preserve">    按大、中、小型分组</t>
  </si>
  <si>
    <r>
      <rPr>
        <sz val="9"/>
        <rFont val="宋体"/>
        <charset val="134"/>
      </rPr>
      <t xml:space="preserve">     #</t>
    </r>
    <r>
      <rPr>
        <sz val="9"/>
        <rFont val="宋体"/>
        <charset val="134"/>
      </rPr>
      <t>：大型企业</t>
    </r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</si>
  <si>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中型企业</t>
    </r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</si>
  <si>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小微型企业</t>
    </r>
  </si>
  <si>
    <t xml:space="preserve">    按经济类型分组</t>
  </si>
  <si>
    <t xml:space="preserve">       国有企业</t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</si>
  <si>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集体企业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</si>
  <si>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股份合作企业</t>
    </r>
  </si>
  <si>
    <t xml:space="preserve">       股份制企业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</si>
  <si>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港、澳、台商投资企业</t>
    </r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</si>
  <si>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外商投资企业</t>
    </r>
  </si>
  <si>
    <t xml:space="preserve">       其他经济类型企业</t>
  </si>
  <si>
    <t xml:space="preserve">    按控股分组</t>
  </si>
  <si>
    <t xml:space="preserve">      #：国有控股</t>
  </si>
  <si>
    <t xml:space="preserve">         集体控股</t>
  </si>
  <si>
    <t xml:space="preserve">         私人控股</t>
  </si>
  <si>
    <t xml:space="preserve">         港澳台商控股</t>
  </si>
  <si>
    <t xml:space="preserve">         外商投资控股</t>
  </si>
  <si>
    <t xml:space="preserve">         其他控股类型</t>
  </si>
  <si>
    <t>二、规模以下工业</t>
  </si>
  <si>
    <t>注：1.股份制企业包括：160股份有限公司、151国有独资公司、159其他有限责任公司、173私营有限责任公司和174私营股份有限公司； 其他经济类型企业包括：190其他企业、141国有联营企业、142集体联营企业、143国有与集体联营企业、149其他联营企业、171私营独资企业和174私营合伙企业。
    2.本表2018年数据根据第四次全国经济普查取得，下表同。</t>
  </si>
  <si>
    <t>12-2 规模以上工业增加值、总产值（按经济类型分类）</t>
  </si>
  <si>
    <t>单位：万元</t>
  </si>
  <si>
    <t>指标</t>
  </si>
  <si>
    <t>全市</t>
  </si>
  <si>
    <t>比上年增长%</t>
  </si>
  <si>
    <t>规模以上工业增加值</t>
  </si>
  <si>
    <t>按轻重工业分</t>
  </si>
  <si>
    <t xml:space="preserve">      轻工业</t>
  </si>
  <si>
    <t xml:space="preserve">      重工业</t>
  </si>
  <si>
    <t>按经济类型分</t>
  </si>
  <si>
    <t xml:space="preserve">      国有企业</t>
  </si>
  <si>
    <t xml:space="preserve">      集体企业</t>
  </si>
  <si>
    <t xml:space="preserve">      股份合作企业</t>
  </si>
  <si>
    <t xml:space="preserve">      股份制企业</t>
  </si>
  <si>
    <t xml:space="preserve">      港、澳、台商投资企业</t>
  </si>
  <si>
    <t xml:space="preserve">      外商投资企业</t>
  </si>
  <si>
    <t xml:space="preserve">      其他经济类型企业</t>
  </si>
  <si>
    <t xml:space="preserve"> 在总计中:国有控股企业</t>
  </si>
  <si>
    <t xml:space="preserve"> 在总计中：大中型工业企业</t>
  </si>
  <si>
    <t>规模以上工业总产值</t>
  </si>
  <si>
    <t>注：本表工业增加值、工业总产值均按当年价格计算，增长速度均按快报可比价格计算。</t>
  </si>
  <si>
    <t>12-3 规模以上工业增加值、总产值（按行业分类）</t>
  </si>
  <si>
    <t>单位：个、万元</t>
  </si>
  <si>
    <r>
      <rPr>
        <sz val="9"/>
        <color theme="1"/>
        <rFont val="Arial Narrow"/>
        <charset val="134"/>
      </rPr>
      <t>2020</t>
    </r>
    <r>
      <rPr>
        <sz val="9"/>
        <color theme="1"/>
        <rFont val="宋体"/>
        <charset val="134"/>
      </rPr>
      <t>年</t>
    </r>
  </si>
  <si>
    <t>企业个数</t>
  </si>
  <si>
    <t>工业增加值</t>
  </si>
  <si>
    <t>工业总产值</t>
  </si>
  <si>
    <r>
      <rPr>
        <sz val="9"/>
        <color theme="1"/>
        <rFont val="宋体"/>
        <charset val="134"/>
      </rPr>
      <t>比上年
增长</t>
    </r>
    <r>
      <rPr>
        <sz val="9"/>
        <color theme="1"/>
        <rFont val="Arial Narrow"/>
        <charset val="134"/>
      </rPr>
      <t>%</t>
    </r>
  </si>
  <si>
    <t>合    计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</si>
  <si>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</si>
  <si>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</si>
  <si>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</si>
  <si>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</si>
  <si>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</si>
  <si>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</si>
  <si>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</si>
  <si>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</si>
  <si>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</si>
  <si>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</si>
  <si>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 xml:space="preserve">烟草制品业 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</si>
  <si>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</si>
  <si>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</si>
  <si>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</si>
  <si>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</si>
  <si>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</si>
  <si>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</si>
  <si>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</si>
  <si>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</si>
  <si>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石油、煤炭及其他燃料加工业 </t>
  </si>
  <si>
    <t>化学原料和化学制品制造业</t>
  </si>
  <si>
    <t xml:space="preserve">医药制造业 </t>
  </si>
  <si>
    <t>化学纤维制造业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</si>
  <si>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</si>
  <si>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</si>
  <si>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</si>
  <si>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</si>
  <si>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</si>
  <si>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</si>
  <si>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</si>
  <si>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汽车制造业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</si>
  <si>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</si>
  <si>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</si>
  <si>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</si>
  <si>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</si>
  <si>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>其他制造业</t>
  </si>
  <si>
    <t xml:space="preserve">废弃资源综合利用业  </t>
  </si>
  <si>
    <t>金属制品、机械和设备修理业</t>
  </si>
  <si>
    <t>电力、热力生产和供应业</t>
  </si>
  <si>
    <t xml:space="preserve">燃气生产和供应业  </t>
  </si>
  <si>
    <t xml:space="preserve">水的生产和供应业  </t>
  </si>
  <si>
    <r>
      <rPr>
        <sz val="16"/>
        <rFont val="黑体"/>
        <charset val="134"/>
      </rPr>
      <t>1</t>
    </r>
    <r>
      <rPr>
        <sz val="16"/>
        <rFont val="黑体"/>
        <charset val="134"/>
      </rPr>
      <t>2</t>
    </r>
    <r>
      <rPr>
        <sz val="16"/>
        <rFont val="黑体"/>
        <charset val="134"/>
      </rPr>
      <t>-</t>
    </r>
    <r>
      <rPr>
        <sz val="16"/>
        <rFont val="黑体"/>
        <charset val="134"/>
      </rPr>
      <t>4</t>
    </r>
    <r>
      <rPr>
        <sz val="16"/>
        <rFont val="黑体"/>
        <charset val="134"/>
      </rPr>
      <t xml:space="preserve">  规模以上工业企业经济主要指标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</si>
  <si>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年）</t>
    </r>
  </si>
  <si>
    <t>行业名称</t>
  </si>
  <si>
    <t>企业单位数（个）</t>
  </si>
  <si>
    <t xml:space="preserve"> </t>
  </si>
  <si>
    <t>工业总
产值（当
年价格）</t>
  </si>
  <si>
    <t>工业
增加值</t>
  </si>
  <si>
    <t>年初
存货</t>
  </si>
  <si>
    <t>资产
总计</t>
  </si>
  <si>
    <t xml:space="preserve">  </t>
  </si>
  <si>
    <t>亏损企业</t>
  </si>
  <si>
    <t>亏损企业亏损总额</t>
  </si>
  <si>
    <t>流动资产合计</t>
  </si>
  <si>
    <t>全市合计</t>
  </si>
  <si>
    <t xml:space="preserve">    国有企业</t>
  </si>
  <si>
    <t xml:space="preserve">    集体企业</t>
  </si>
  <si>
    <t xml:space="preserve">    股份合作企业</t>
  </si>
  <si>
    <t xml:space="preserve">    股份制企业</t>
  </si>
  <si>
    <t xml:space="preserve">    港、澳、台商投资企业</t>
  </si>
  <si>
    <t xml:space="preserve">    外商投资企业</t>
  </si>
  <si>
    <t xml:space="preserve">    其他经济类型企业</t>
  </si>
  <si>
    <t>在总计中：国有控投工业</t>
  </si>
  <si>
    <t xml:space="preserve">    轻工业</t>
  </si>
  <si>
    <t xml:space="preserve">    重工业</t>
  </si>
  <si>
    <t>按企业规模分</t>
  </si>
  <si>
    <t xml:space="preserve">    大型工业</t>
  </si>
  <si>
    <t xml:space="preserve">    中型工业</t>
  </si>
  <si>
    <t xml:space="preserve">    小微型工业</t>
  </si>
  <si>
    <t>按行业分</t>
  </si>
  <si>
    <t xml:space="preserve">    煤炭开采和洗选业</t>
  </si>
  <si>
    <t xml:space="preserve">    石油和天然气开采业</t>
  </si>
  <si>
    <t xml:space="preserve">    黑色金属矿采选业</t>
  </si>
  <si>
    <t xml:space="preserve">    有色金属矿采选业</t>
  </si>
  <si>
    <t xml:space="preserve">    非金属矿采选业</t>
  </si>
  <si>
    <t xml:space="preserve">    开采辅助活动</t>
  </si>
  <si>
    <t xml:space="preserve">    其他采矿业</t>
  </si>
  <si>
    <t xml:space="preserve">    农副食品加工业</t>
  </si>
  <si>
    <t xml:space="preserve">    食品制造业</t>
  </si>
  <si>
    <t xml:space="preserve">    酒、饮料和精制茶制造业</t>
  </si>
  <si>
    <t xml:space="preserve">    烟草制品业 </t>
  </si>
  <si>
    <t xml:space="preserve">    纺织业</t>
  </si>
  <si>
    <t xml:space="preserve">    纺织服装、服饰业</t>
  </si>
  <si>
    <t xml:space="preserve">    皮革、毛皮、羽毛及其制品和制鞋业</t>
  </si>
  <si>
    <t xml:space="preserve">    木材加工和木、竹、藤、棕、草制品业</t>
  </si>
  <si>
    <t xml:space="preserve">    家具制造业 </t>
  </si>
  <si>
    <t xml:space="preserve">    造纸和纸制品业 </t>
  </si>
  <si>
    <t xml:space="preserve">    印刷和记录媒介复制业</t>
  </si>
  <si>
    <t xml:space="preserve">    文教、工美、体育和娱乐用品制造业</t>
  </si>
  <si>
    <t xml:space="preserve">    石油加工、炼焦和核燃料加工业 </t>
  </si>
  <si>
    <t xml:space="preserve">    化学原料和化学制品制造业</t>
  </si>
  <si>
    <t xml:space="preserve">    医药制造业 </t>
  </si>
  <si>
    <t xml:space="preserve">    化学纤维制造业</t>
  </si>
  <si>
    <t xml:space="preserve">    橡胶和塑料制品业</t>
  </si>
  <si>
    <t xml:space="preserve">    非金属矿物制品业</t>
  </si>
  <si>
    <t xml:space="preserve">    黑色金属冶炼和压延加工业 </t>
  </si>
  <si>
    <t xml:space="preserve">    有色金属冶炼和压延加工业 </t>
  </si>
  <si>
    <r>
      <rPr>
        <sz val="8.5"/>
        <rFont val="Arial Narrow"/>
        <charset val="134"/>
      </rPr>
      <t xml:space="preserve">        </t>
    </r>
    <r>
      <rPr>
        <sz val="8.5"/>
        <rFont val="宋体"/>
        <charset val="134"/>
      </rPr>
      <t>金属制品业</t>
    </r>
    <r>
      <rPr>
        <sz val="8.5"/>
        <rFont val="Arial Narrow"/>
        <charset val="134"/>
      </rPr>
      <t xml:space="preserve"> </t>
    </r>
  </si>
  <si>
    <t xml:space="preserve">    通用设备制造业</t>
  </si>
  <si>
    <t xml:space="preserve">    专用设备制造业 </t>
  </si>
  <si>
    <t xml:space="preserve">    汽车制造业</t>
  </si>
  <si>
    <t xml:space="preserve">    铁路、船舶、航空航天和其他运输设备制造业</t>
  </si>
  <si>
    <t xml:space="preserve">    电气机械和器材制造业 </t>
  </si>
  <si>
    <t xml:space="preserve">    计算机、通信和其他电子设备制造业</t>
  </si>
  <si>
    <t xml:space="preserve">    仪器仪表制造业</t>
  </si>
  <si>
    <t xml:space="preserve">    其他制造业</t>
  </si>
  <si>
    <t xml:space="preserve">    废弃资源综合利用业  </t>
  </si>
  <si>
    <t xml:space="preserve">    金属制品、机械和设备修理业</t>
  </si>
  <si>
    <t xml:space="preserve">    电力、热力生产和供应业</t>
  </si>
  <si>
    <t xml:space="preserve">    燃气生产和供应业  </t>
  </si>
  <si>
    <t xml:space="preserve">    水的生产和供应业  </t>
  </si>
  <si>
    <t>12-4 续表</t>
  </si>
  <si>
    <t>主营业务收入</t>
  </si>
  <si>
    <t>税金及附加</t>
  </si>
  <si>
    <t>利润
总额</t>
  </si>
  <si>
    <t>利税
总额</t>
  </si>
  <si>
    <t>本年应交增值税</t>
  </si>
  <si>
    <t>从业人员平均人数</t>
  </si>
  <si>
    <t>工业增加值率（%）</t>
  </si>
  <si>
    <t>固定资产净额</t>
  </si>
  <si>
    <t xml:space="preserve">  轻工业</t>
  </si>
  <si>
    <t xml:space="preserve">  重工业</t>
  </si>
  <si>
    <t xml:space="preserve">  大型工业</t>
  </si>
  <si>
    <t xml:space="preserve">  中型工业</t>
  </si>
  <si>
    <t xml:space="preserve">  小微型工业</t>
  </si>
  <si>
    <t xml:space="preserve">  煤炭开采和洗选业</t>
  </si>
  <si>
    <t xml:space="preserve">  石油和天然气开采业</t>
  </si>
  <si>
    <t xml:space="preserve">  黑色金属矿采选业</t>
  </si>
  <si>
    <t xml:space="preserve">  有色金属矿采选业</t>
  </si>
  <si>
    <t xml:space="preserve">  非金属矿采选业</t>
  </si>
  <si>
    <t xml:space="preserve">  开采辅助活动</t>
  </si>
  <si>
    <t xml:space="preserve">  其他采矿业</t>
  </si>
  <si>
    <t xml:space="preserve">  农副食品加工业</t>
  </si>
  <si>
    <t xml:space="preserve">  食品制造业</t>
  </si>
  <si>
    <t xml:space="preserve">  酒、饮料和精制茶制造业</t>
  </si>
  <si>
    <t xml:space="preserve">  烟草制品业 </t>
  </si>
  <si>
    <t xml:space="preserve">  纺织业</t>
  </si>
  <si>
    <t xml:space="preserve">  纺织服装、服饰业</t>
  </si>
  <si>
    <t xml:space="preserve">  皮革、毛皮、羽毛及其制品和制鞋业</t>
  </si>
  <si>
    <t xml:space="preserve">  木材加工和木、竹、藤、棕、草制品业</t>
  </si>
  <si>
    <t xml:space="preserve">  家具制造业 </t>
  </si>
  <si>
    <t xml:space="preserve">  造纸和纸制品业 </t>
  </si>
  <si>
    <t xml:space="preserve">  印刷和记录媒介复制业</t>
  </si>
  <si>
    <t xml:space="preserve">  文教、工美、体育和娱乐用品制造业</t>
  </si>
  <si>
    <t xml:space="preserve">  石油加工、炼焦和核燃料加工业 </t>
  </si>
  <si>
    <t xml:space="preserve">  化学原料和化学制品制造业</t>
  </si>
  <si>
    <t xml:space="preserve">  医药制造业 </t>
  </si>
  <si>
    <t xml:space="preserve">  化学纤维制造业</t>
  </si>
  <si>
    <t xml:space="preserve">  橡胶和塑料制品业</t>
  </si>
  <si>
    <t xml:space="preserve">  非金属矿物制品业</t>
  </si>
  <si>
    <t xml:space="preserve">  黑色金属冶炼和压延加工业 </t>
  </si>
  <si>
    <t xml:space="preserve">  有色金属冶炼和压延加工业 </t>
  </si>
  <si>
    <r>
      <rPr>
        <sz val="8.5"/>
        <rFont val="Arial Narrow"/>
        <charset val="134"/>
      </rPr>
      <t xml:space="preserve">    </t>
    </r>
    <r>
      <rPr>
        <sz val="8.5"/>
        <rFont val="宋体"/>
        <charset val="134"/>
      </rPr>
      <t>金属制品业</t>
    </r>
    <r>
      <rPr>
        <sz val="8.5"/>
        <rFont val="Arial Narrow"/>
        <charset val="134"/>
      </rPr>
      <t xml:space="preserve"> </t>
    </r>
  </si>
  <si>
    <t xml:space="preserve">  通用设备制造业</t>
  </si>
  <si>
    <t xml:space="preserve">  专用设备制造业 </t>
  </si>
  <si>
    <t xml:space="preserve">  汽车制造业</t>
  </si>
  <si>
    <t xml:space="preserve">  铁路、船舶、航空航天和其他运输设备制造业</t>
  </si>
  <si>
    <t xml:space="preserve">  电气机械和器材制造业 </t>
  </si>
  <si>
    <t xml:space="preserve">  计算机、通信和其他电子设备制造业</t>
  </si>
  <si>
    <t xml:space="preserve">  仪器仪表制造业</t>
  </si>
  <si>
    <t xml:space="preserve">  其他制造业</t>
  </si>
  <si>
    <t xml:space="preserve">  废弃资源综合利用业  </t>
  </si>
  <si>
    <t xml:space="preserve">  金属制品、机械和设备修理业</t>
  </si>
  <si>
    <t xml:space="preserve">  电力、热力生产和供应业</t>
  </si>
  <si>
    <t xml:space="preserve">  燃气生产和供应业  </t>
  </si>
  <si>
    <t xml:space="preserve">  水的生产和供应业  </t>
  </si>
  <si>
    <t>12-5  规模以上工业企业主要经济效益指标</t>
  </si>
  <si>
    <t>（2020年）</t>
  </si>
  <si>
    <t>总资产贡献率（%）</t>
  </si>
  <si>
    <t>资产负债率（%）</t>
  </si>
  <si>
    <t>流动资产周转率（次/年）</t>
  </si>
  <si>
    <t>成本费用利润率（%）</t>
  </si>
  <si>
    <t xml:space="preserve">    金属制品业 </t>
  </si>
  <si>
    <r>
      <rPr>
        <sz val="16"/>
        <rFont val="黑体"/>
        <charset val="134"/>
      </rPr>
      <t>1</t>
    </r>
    <r>
      <rPr>
        <sz val="16"/>
        <rFont val="黑体"/>
        <charset val="134"/>
      </rPr>
      <t>2</t>
    </r>
    <r>
      <rPr>
        <sz val="16"/>
        <rFont val="黑体"/>
        <charset val="134"/>
      </rPr>
      <t>-</t>
    </r>
    <r>
      <rPr>
        <sz val="16"/>
        <rFont val="黑体"/>
        <charset val="134"/>
      </rPr>
      <t>6</t>
    </r>
    <r>
      <rPr>
        <sz val="16"/>
        <rFont val="黑体"/>
        <charset val="134"/>
      </rPr>
      <t xml:space="preserve">  规模以上国有控股工业企业主要经济指标</t>
    </r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</si>
  <si>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年）</t>
    </r>
  </si>
  <si>
    <t>工业总产值（当年价格）</t>
  </si>
  <si>
    <t>年初存货</t>
  </si>
  <si>
    <t>资产总计</t>
  </si>
  <si>
    <t>合计</t>
  </si>
  <si>
    <t xml:space="preserve">  大型企业</t>
  </si>
  <si>
    <t xml:space="preserve">  中型企业</t>
  </si>
  <si>
    <t xml:space="preserve">  小微型企业</t>
  </si>
  <si>
    <t>12-6 续表</t>
  </si>
  <si>
    <t>利润总额</t>
  </si>
  <si>
    <t>利税总额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</si>
  <si>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金属制品业</t>
    </r>
    <r>
      <rPr>
        <sz val="9"/>
        <rFont val="Arial Narrow"/>
        <charset val="134"/>
      </rPr>
      <t xml:space="preserve"> </t>
    </r>
  </si>
  <si>
    <t>12-7  规模以上股份制工业企业主要经济指标</t>
  </si>
  <si>
    <t xml:space="preserve">    （2020年）</t>
  </si>
  <si>
    <t>12-7 续表</t>
  </si>
  <si>
    <t>12-8  规模以上外商及港澳台商投资工业企业主要经济指标</t>
  </si>
  <si>
    <t xml:space="preserve">  （2020年）</t>
  </si>
  <si>
    <t>12-8 续表</t>
  </si>
  <si>
    <t>12-9  规模以上私营工业企业主要经济指标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</si>
  <si>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年）</t>
    </r>
  </si>
  <si>
    <t>企业单位数(个)</t>
  </si>
  <si>
    <t>12-9 续表</t>
  </si>
  <si>
    <t>12-10  规模以上大中型工业企业主要经济指标</t>
  </si>
  <si>
    <t>12-10 续表</t>
  </si>
  <si>
    <t>12-11  规模以上先进制造业主要经济指标（新口径）</t>
  </si>
  <si>
    <t xml:space="preserve"> （2020年）</t>
  </si>
  <si>
    <t>总计</t>
  </si>
  <si>
    <t>一、高端电子信息制造业</t>
  </si>
  <si>
    <t>集成电路及关键元器件</t>
  </si>
  <si>
    <t>信息通信设备</t>
  </si>
  <si>
    <t>新型显示</t>
  </si>
  <si>
    <t>二、先进装备制造业</t>
  </si>
  <si>
    <t>智能制造装备</t>
  </si>
  <si>
    <t>船舶与海洋工程装备</t>
  </si>
  <si>
    <t>节能环保装备</t>
  </si>
  <si>
    <t>轨道交通设备</t>
  </si>
  <si>
    <t>航空装备</t>
  </si>
  <si>
    <t>新能源装备</t>
  </si>
  <si>
    <t>汽车制造</t>
  </si>
  <si>
    <t>卫星及应用</t>
  </si>
  <si>
    <t>重要基础件</t>
  </si>
  <si>
    <t>三、石油化工产业</t>
  </si>
  <si>
    <t>四、先进轻纺制造业</t>
  </si>
  <si>
    <t>绿色食品饮料</t>
  </si>
  <si>
    <t xml:space="preserve">  食品、饮料、烟草及饲料生产专用设备</t>
  </si>
  <si>
    <t>高附加值纺织服装</t>
  </si>
  <si>
    <t xml:space="preserve">  纺织、服装和皮革加工专用设备制造</t>
  </si>
  <si>
    <t>环保多功能家具</t>
  </si>
  <si>
    <t>智能节能型家电</t>
  </si>
  <si>
    <t>五、新材料制造业</t>
  </si>
  <si>
    <t>高端精品钢材</t>
  </si>
  <si>
    <t>高性能复合材料及特种功能材料</t>
  </si>
  <si>
    <t>战略前沿材料</t>
  </si>
  <si>
    <t>六、生物医药及高性能医疗器械</t>
  </si>
  <si>
    <t>生物制药</t>
  </si>
  <si>
    <t>高性能医疗器械</t>
  </si>
  <si>
    <t>12-11 续表</t>
  </si>
  <si>
    <t>12-12  规模以上高技术制造业主要经济指标</t>
  </si>
  <si>
    <t>高技术产业合计</t>
  </si>
  <si>
    <t>一、医药制造业</t>
  </si>
  <si>
    <t>　　（一）化学药品制造</t>
  </si>
  <si>
    <t>　　（二）中药饮片加工</t>
  </si>
  <si>
    <t>　　（三）中成药生产</t>
  </si>
  <si>
    <t>　　（四）兽用药品制造</t>
  </si>
  <si>
    <t>　　（五）生物药品制造</t>
  </si>
  <si>
    <t>　　（六）卫生材料及医药用品制造</t>
  </si>
  <si>
    <t xml:space="preserve">    （七）药用辅料及包装材料</t>
  </si>
  <si>
    <t>二、航空、航天器及设备制造业</t>
  </si>
  <si>
    <t>　　（一）飞机制造</t>
  </si>
  <si>
    <t>　　（二）航天器制造</t>
  </si>
  <si>
    <t>　　（三）航空、航天相关设备制造</t>
  </si>
  <si>
    <t>　　（四）其他航空航天器制造</t>
  </si>
  <si>
    <t>　　（五）航空航天器修理</t>
  </si>
  <si>
    <t>三、电子及通信设备制造业</t>
  </si>
  <si>
    <t>　　（一）电子工业专用设备制造</t>
  </si>
  <si>
    <t>　　（二）光纤、光缆及锂离子电池制造</t>
  </si>
  <si>
    <t>　　（三）通信设备、雷达及配套设备制造</t>
  </si>
  <si>
    <t>　　　　  通信系统设备制造</t>
  </si>
  <si>
    <t>　　　　  通信终端设备制造</t>
  </si>
  <si>
    <t>　　      雷达及配套设备制造</t>
  </si>
  <si>
    <t>　　（四）广播电视设备制造</t>
  </si>
  <si>
    <t>　　（五）非专业视听设备制造</t>
  </si>
  <si>
    <t>　　（六）电子器件制造</t>
  </si>
  <si>
    <t>　　（七）电子元件及电子专用材料制造</t>
  </si>
  <si>
    <t>　　（八）智能消费设备制造</t>
  </si>
  <si>
    <t>　　（九）其他电子设备制造</t>
  </si>
  <si>
    <t>四、计算机及办公设备制造业</t>
  </si>
  <si>
    <t>　　（一）计算机整机制造</t>
  </si>
  <si>
    <t>　　（二）计算机零部件制造</t>
  </si>
  <si>
    <t>　　（三）计算机外围设备制造</t>
  </si>
  <si>
    <t>　　（四）工业控制计算机及系统制造</t>
  </si>
  <si>
    <t xml:space="preserve">    （五）信息安全设备制造</t>
  </si>
  <si>
    <t xml:space="preserve">    （六）其他计算机制造</t>
  </si>
  <si>
    <t xml:space="preserve">    （七）办公设备制造</t>
  </si>
  <si>
    <t>五、医疗仪器设备及仪器仪表制造业</t>
  </si>
  <si>
    <t>　　（一）医疗仪器设备及器械制造</t>
  </si>
  <si>
    <t>　 （二） 通用仪器仪表制造</t>
  </si>
  <si>
    <t>　 （三） 专用仪器仪表制造</t>
  </si>
  <si>
    <t>　 （四） 光学仪器制造</t>
  </si>
  <si>
    <t>　 （五） 其他仪器仪表制造业</t>
  </si>
  <si>
    <t>六、信息化学品制造业</t>
  </si>
  <si>
    <t xml:space="preserve">    （一）信息化学品制造</t>
  </si>
  <si>
    <t>12-12 续表</t>
  </si>
  <si>
    <t>12-13  规模以上优势传统产业主要经济指标</t>
  </si>
  <si>
    <t>1、纺织服装</t>
  </si>
  <si>
    <t xml:space="preserve">   纺织业</t>
  </si>
  <si>
    <t xml:space="preserve">   纺织服装、服饰业</t>
  </si>
  <si>
    <t xml:space="preserve">   化学纤维制造业</t>
  </si>
  <si>
    <t>2、食品饮料</t>
  </si>
  <si>
    <t xml:space="preserve">   农副食品加工业</t>
  </si>
  <si>
    <t xml:space="preserve">   食品制造业</t>
  </si>
  <si>
    <t xml:space="preserve">   酒、饮料和精制茶制造业</t>
  </si>
  <si>
    <t xml:space="preserve">   烟草制品业</t>
  </si>
  <si>
    <t>3、家具制造业</t>
  </si>
  <si>
    <t>4、建筑材料</t>
  </si>
  <si>
    <t xml:space="preserve">   非金属矿采选业</t>
  </si>
  <si>
    <t xml:space="preserve">   非金属矿物制品业</t>
  </si>
  <si>
    <t xml:space="preserve">   建筑、安全用金属制品制造</t>
  </si>
  <si>
    <t>5、金属制品业</t>
  </si>
  <si>
    <t>6、家用电力器具制造业</t>
  </si>
  <si>
    <t>12-13 续表</t>
  </si>
  <si>
    <t>12-14  2009-2020年全市现代产业增加值及增长情况</t>
  </si>
  <si>
    <t>年份</t>
  </si>
  <si>
    <t>高技术制造业
增加值
（万元）</t>
  </si>
  <si>
    <t>同比±%</t>
  </si>
  <si>
    <t>先进制造业
增加值
（万元）</t>
  </si>
  <si>
    <t>高技术制造业占规上工业增加值比重（%）</t>
  </si>
  <si>
    <t>先进制造业占规上工业增加值比重（%）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</si>
  <si>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</si>
  <si>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</si>
  <si>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</si>
  <si>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</si>
  <si>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</si>
  <si>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</si>
  <si>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</si>
  <si>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</si>
  <si>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</si>
  <si>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</si>
  <si>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</si>
  <si>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</si>
  <si>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12-15  分县区规模以上工业企业个数、从业人员数</t>
  </si>
  <si>
    <t>单位：个、人</t>
  </si>
  <si>
    <r>
      <rPr>
        <sz val="9"/>
        <rFont val="宋体"/>
        <charset val="134"/>
      </rPr>
      <t>指</t>
    </r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标</t>
    </r>
  </si>
  <si>
    <t>全市总计</t>
  </si>
  <si>
    <t>江城区</t>
  </si>
  <si>
    <t>海陵区</t>
  </si>
  <si>
    <t>高新区</t>
  </si>
  <si>
    <t>阳东区</t>
  </si>
  <si>
    <t>阳西县</t>
  </si>
  <si>
    <t>阳春市</t>
  </si>
  <si>
    <t>规模以上工业企业个数</t>
  </si>
  <si>
    <r>
      <rPr>
        <sz val="9"/>
        <rFont val="宋体"/>
        <charset val="134"/>
      </rPr>
      <t xml:space="preserve">     #</t>
    </r>
    <r>
      <rPr>
        <sz val="9"/>
        <rFont val="宋体"/>
        <charset val="134"/>
      </rPr>
      <t>：轻工业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</si>
  <si>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按大、中、小型分组</t>
    </r>
  </si>
  <si>
    <t xml:space="preserve">    在总计中:国有控股企业</t>
  </si>
  <si>
    <t>规模以上工业年平均从业人员数</t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</si>
  <si>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重工业</t>
    </r>
  </si>
  <si>
    <t>12-16  各县（市、区）工业总产值</t>
  </si>
  <si>
    <r>
      <rPr>
        <sz val="9.5"/>
        <rFont val="宋体"/>
        <charset val="134"/>
      </rPr>
      <t>指</t>
    </r>
    <r>
      <rPr>
        <sz val="9.5"/>
        <rFont val="Arial Narrow"/>
        <charset val="134"/>
      </rPr>
      <t xml:space="preserve">  </t>
    </r>
    <r>
      <rPr>
        <sz val="9.5"/>
        <rFont val="宋体"/>
        <charset val="134"/>
      </rPr>
      <t>标</t>
    </r>
  </si>
  <si>
    <t>全市总计(2020年)</t>
  </si>
  <si>
    <t>全社会工业总产值总计</t>
  </si>
  <si>
    <t xml:space="preserve"> 一、规模以上工业企业</t>
  </si>
  <si>
    <t xml:space="preserve">     #：大型企业</t>
  </si>
  <si>
    <t xml:space="preserve">        中型企业</t>
  </si>
  <si>
    <t xml:space="preserve">        小微型企业</t>
  </si>
  <si>
    <t xml:space="preserve">    按经济类型分</t>
  </si>
  <si>
    <t xml:space="preserve"> 二、规模以下工业总产值</t>
  </si>
  <si>
    <t>全社会工业总产值指数（以上年为100）</t>
  </si>
  <si>
    <t>12-17 各县（市、区）工业增加值</t>
  </si>
  <si>
    <t>全社会工业增加值总计</t>
  </si>
  <si>
    <t xml:space="preserve"> 一、规模以上工业增加值</t>
  </si>
  <si>
    <t xml:space="preserve"> 二、规模以下工业增加值</t>
  </si>
  <si>
    <t>全社会工业增加值指数（以上年为100）</t>
  </si>
  <si>
    <t>二、规模以下工业增加值</t>
  </si>
  <si>
    <t>12-18  各县(市、区）规模以上工业增加值按行业分</t>
  </si>
  <si>
    <t>全市
总计</t>
  </si>
  <si>
    <t>开采辅助活动</t>
  </si>
  <si>
    <t xml:space="preserve">石油加工、炼焦和核燃料加工业 </t>
  </si>
  <si>
    <t>12-19  各县(市、区）规模以上工业产值按行业分</t>
  </si>
  <si>
    <t>12-20  各县（市、区）规模以上工业财务主要指标</t>
  </si>
  <si>
    <r>
      <rPr>
        <sz val="10"/>
        <rFont val="宋体"/>
        <charset val="134"/>
      </rPr>
      <t>（</t>
    </r>
    <r>
      <rPr>
        <sz val="10"/>
        <rFont val="Arial Narrow"/>
        <charset val="134"/>
      </rPr>
      <t>2020</t>
    </r>
    <r>
      <rPr>
        <sz val="10"/>
        <rFont val="宋体"/>
        <charset val="134"/>
      </rPr>
      <t>年）</t>
    </r>
  </si>
  <si>
    <t>计量
单位</t>
  </si>
  <si>
    <t>万元</t>
  </si>
  <si>
    <t>其中：应收账款</t>
  </si>
  <si>
    <t>存货</t>
  </si>
  <si>
    <t>其中：产成品</t>
  </si>
  <si>
    <t>负债合计</t>
  </si>
  <si>
    <t>营业收入</t>
  </si>
  <si>
    <t>其中：主营业务收入</t>
  </si>
  <si>
    <t>营业成本</t>
  </si>
  <si>
    <t>销售费用</t>
  </si>
  <si>
    <t>管理费用</t>
  </si>
  <si>
    <t>研发用用</t>
  </si>
  <si>
    <t>财务费用</t>
  </si>
  <si>
    <t>其中：利息费用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</si>
  <si>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利息收入</t>
    </r>
    <r>
      <rPr>
        <sz val="9"/>
        <rFont val="Arial Narrow"/>
        <charset val="134"/>
      </rPr>
      <t xml:space="preserve"> </t>
    </r>
  </si>
  <si>
    <t>资产减值损失</t>
  </si>
  <si>
    <t>公允价值变动收益</t>
  </si>
  <si>
    <t>投资收益</t>
  </si>
  <si>
    <t>其他收益</t>
  </si>
  <si>
    <t>营业利润</t>
  </si>
  <si>
    <t>营业外收入</t>
  </si>
  <si>
    <t>营业外支出</t>
  </si>
  <si>
    <t>应交增值税</t>
  </si>
  <si>
    <t>平均用工人数</t>
  </si>
  <si>
    <t>人</t>
  </si>
  <si>
    <t>12-21  规模以上产品产量</t>
  </si>
  <si>
    <t>产品名称</t>
  </si>
  <si>
    <t>计量单位</t>
  </si>
  <si>
    <t>石灰石</t>
  </si>
  <si>
    <t>吨</t>
  </si>
  <si>
    <t>饲料</t>
  </si>
  <si>
    <r>
      <rPr>
        <sz val="9"/>
        <color indexed="8"/>
        <rFont val="Arial Narrow"/>
        <charset val="134"/>
      </rPr>
      <t xml:space="preserve">  </t>
    </r>
    <r>
      <rPr>
        <sz val="9"/>
        <color indexed="8"/>
        <rFont val="宋体"/>
        <charset val="134"/>
      </rPr>
      <t>其中：配合饲料</t>
    </r>
  </si>
  <si>
    <r>
      <rPr>
        <sz val="9"/>
        <color indexed="8"/>
        <rFont val="Arial Narrow"/>
        <charset val="134"/>
      </rPr>
      <t xml:space="preserve">               </t>
    </r>
    <r>
      <rPr>
        <sz val="9"/>
        <color indexed="8"/>
        <rFont val="宋体"/>
        <charset val="134"/>
      </rPr>
      <t>混合饲料</t>
    </r>
  </si>
  <si>
    <t>精制食用植物油</t>
  </si>
  <si>
    <t>鲜、冷藏肉</t>
  </si>
  <si>
    <t>冷冻水产品</t>
  </si>
  <si>
    <t>饮料酒</t>
  </si>
  <si>
    <t>千升</t>
  </si>
  <si>
    <t xml:space="preserve">  其中：白酒（折65度，商品量）</t>
  </si>
  <si>
    <t>服装</t>
  </si>
  <si>
    <t>万件</t>
  </si>
  <si>
    <t xml:space="preserve">  梭织服装</t>
  </si>
  <si>
    <t xml:space="preserve">    其中：羽绒服装</t>
  </si>
  <si>
    <t>人造板</t>
  </si>
  <si>
    <t>立方米</t>
  </si>
  <si>
    <t xml:space="preserve">        纤维板</t>
  </si>
  <si>
    <t>机制纸及纸板（外购原纸加工除外）</t>
  </si>
  <si>
    <t>纸制品</t>
  </si>
  <si>
    <t xml:space="preserve">  其中：瓦楞纸箱</t>
  </si>
  <si>
    <t>多色印刷品</t>
  </si>
  <si>
    <t>对开色令</t>
  </si>
  <si>
    <t>农用氮、磷、钾化学肥料（折纯）</t>
  </si>
  <si>
    <t xml:space="preserve">  磷肥（折五氧化二磷100％）</t>
  </si>
  <si>
    <t>塑料制品</t>
  </si>
  <si>
    <t xml:space="preserve">        泡沫塑料</t>
  </si>
  <si>
    <t xml:space="preserve">        日用塑料制品</t>
  </si>
  <si>
    <t>硅酸盐水泥熟料</t>
  </si>
  <si>
    <t xml:space="preserve">  其中：窑外分解窑水泥熟料</t>
  </si>
  <si>
    <t>水泥</t>
  </si>
  <si>
    <r>
      <rPr>
        <sz val="9"/>
        <color rgb="FF000000"/>
        <rFont val="Arial Narrow"/>
        <charset val="134"/>
      </rPr>
      <t xml:space="preserve">  </t>
    </r>
    <r>
      <rPr>
        <sz val="9"/>
        <color rgb="FF000000"/>
        <rFont val="宋体"/>
        <charset val="134"/>
      </rPr>
      <t>其中：强度等级</t>
    </r>
    <r>
      <rPr>
        <sz val="9"/>
        <color rgb="FF000000"/>
        <rFont val="Arial Narrow"/>
        <charset val="134"/>
      </rPr>
      <t>42.5</t>
    </r>
    <r>
      <rPr>
        <sz val="9"/>
        <color rgb="FF000000"/>
        <rFont val="宋体"/>
        <charset val="134"/>
      </rPr>
      <t>水泥（含</t>
    </r>
    <r>
      <rPr>
        <sz val="9"/>
        <color rgb="FF000000"/>
        <rFont val="Arial Narrow"/>
        <charset val="134"/>
      </rPr>
      <t>R</t>
    </r>
    <r>
      <rPr>
        <sz val="9"/>
        <color rgb="FF000000"/>
        <rFont val="宋体"/>
        <charset val="134"/>
      </rPr>
      <t>型）</t>
    </r>
  </si>
  <si>
    <r>
      <rPr>
        <sz val="9"/>
        <color indexed="8"/>
        <rFont val="Arial Narrow"/>
        <charset val="134"/>
      </rPr>
      <t xml:space="preserve">        </t>
    </r>
    <r>
      <rPr>
        <sz val="9"/>
        <color indexed="8"/>
        <rFont val="宋体"/>
        <charset val="134"/>
      </rPr>
      <t>强度等级</t>
    </r>
    <r>
      <rPr>
        <sz val="9"/>
        <color indexed="8"/>
        <rFont val="Arial Narrow"/>
        <charset val="134"/>
      </rPr>
      <t>52.5</t>
    </r>
    <r>
      <rPr>
        <sz val="9"/>
        <color indexed="8"/>
        <rFont val="宋体"/>
        <charset val="134"/>
      </rPr>
      <t>水泥（含</t>
    </r>
    <r>
      <rPr>
        <sz val="9"/>
        <color indexed="8"/>
        <rFont val="Arial Narrow"/>
        <charset val="134"/>
      </rPr>
      <t>R</t>
    </r>
    <r>
      <rPr>
        <sz val="9"/>
        <color indexed="8"/>
        <rFont val="宋体"/>
        <charset val="134"/>
      </rPr>
      <t>型）</t>
    </r>
  </si>
  <si>
    <t>砖</t>
  </si>
  <si>
    <t>万块</t>
  </si>
  <si>
    <t>生铁</t>
  </si>
  <si>
    <t>粗钢</t>
  </si>
  <si>
    <t>钢材</t>
  </si>
  <si>
    <t xml:space="preserve">  棒材</t>
  </si>
  <si>
    <t xml:space="preserve">  钢筋</t>
  </si>
  <si>
    <t xml:space="preserve">  线材（盘条）</t>
  </si>
  <si>
    <t xml:space="preserve">  冷轧薄板</t>
  </si>
  <si>
    <t xml:space="preserve">  冷轧窄钢带</t>
  </si>
  <si>
    <t>不锈钢日用制品</t>
  </si>
  <si>
    <t>泵</t>
  </si>
  <si>
    <t>台</t>
  </si>
  <si>
    <t>发电机组（发电设备）</t>
  </si>
  <si>
    <t>千瓦</t>
  </si>
  <si>
    <t>电子元件</t>
  </si>
  <si>
    <t>万只</t>
  </si>
  <si>
    <t>印制电路板</t>
  </si>
  <si>
    <t>平方米</t>
  </si>
  <si>
    <t>发电量</t>
  </si>
  <si>
    <t>万千瓦小时</t>
  </si>
  <si>
    <r>
      <rPr>
        <sz val="9"/>
        <color indexed="8"/>
        <rFont val="Arial Narrow"/>
        <charset val="134"/>
      </rPr>
      <t xml:space="preserve">      </t>
    </r>
    <r>
      <rPr>
        <sz val="9"/>
        <color indexed="8"/>
        <rFont val="宋体"/>
        <charset val="134"/>
      </rPr>
      <t>其中：火力发电量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</si>
  <si>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水力发电量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</si>
  <si>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核能发电量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</si>
  <si>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风力发电量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</si>
  <si>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太阳能发电量</t>
    </r>
  </si>
  <si>
    <t>自来水生产量</t>
  </si>
  <si>
    <t>万立方米</t>
  </si>
  <si>
    <t>12-22  建市以来工业企业单位数</t>
  </si>
  <si>
    <t>单位：个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</si>
  <si>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目</t>
    </r>
  </si>
  <si>
    <t>1988年</t>
  </si>
  <si>
    <t>1990年</t>
  </si>
  <si>
    <t>1995年</t>
  </si>
  <si>
    <t>1998年</t>
  </si>
  <si>
    <t>1999年</t>
  </si>
  <si>
    <t>2000年</t>
  </si>
  <si>
    <t>2001年</t>
  </si>
  <si>
    <t>2002年</t>
  </si>
  <si>
    <t>全市工业企业单位数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</si>
  <si>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＃</t>
    </r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轻工业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</si>
  <si>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重工业</t>
    </r>
  </si>
  <si>
    <t>一、规模以上工业</t>
  </si>
  <si>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＃轻工业</t>
    </r>
  </si>
  <si>
    <t>按大中小型企业分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</si>
  <si>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大型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</si>
  <si>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中型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</si>
  <si>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小型</t>
    </r>
  </si>
  <si>
    <r>
      <rPr>
        <b/>
        <sz val="9"/>
        <rFont val="宋体"/>
        <charset val="134"/>
      </rPr>
      <t>按所有制分</t>
    </r>
    <r>
      <rPr>
        <b/>
        <sz val="9"/>
        <rFont val="Arial Narrow"/>
        <charset val="134"/>
      </rPr>
      <t>*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</si>
  <si>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国有企业</t>
    </r>
  </si>
  <si>
    <t>*57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</si>
  <si>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集体企业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</si>
  <si>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联营企业</t>
    </r>
    <r>
      <rPr>
        <sz val="9"/>
        <rFont val="Arial Narrow"/>
        <charset val="134"/>
      </rPr>
      <t>*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</si>
  <si>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有限责任公司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</si>
  <si>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股份有限公司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</si>
  <si>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私营企业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</si>
  <si>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其他内资企业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</si>
  <si>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港澳台投资企业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</si>
  <si>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外商投资企业</t>
    </r>
  </si>
  <si>
    <t>总计中：</t>
  </si>
  <si>
    <t>民营工业</t>
  </si>
  <si>
    <t>＃规模以上民营工业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</si>
  <si>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规模以下民营工业</t>
    </r>
  </si>
  <si>
    <r>
      <rPr>
        <sz val="9"/>
        <rFont val="宋体"/>
        <charset val="134"/>
      </rPr>
      <t>注：</t>
    </r>
    <r>
      <rPr>
        <sz val="9"/>
        <rFont val="Arial Narrow"/>
        <charset val="134"/>
      </rPr>
      <t>1987</t>
    </r>
    <r>
      <rPr>
        <sz val="9"/>
        <rFont val="宋体"/>
        <charset val="134"/>
      </rPr>
      <t>年不包括个体工业；</t>
    </r>
    <r>
      <rPr>
        <sz val="9"/>
        <rFont val="Arial Narrow"/>
        <charset val="134"/>
      </rPr>
      <t>1988-1992</t>
    </r>
    <r>
      <rPr>
        <sz val="9"/>
        <rFont val="宋体"/>
        <charset val="134"/>
      </rPr>
      <t>年联营经济，包括全民与集体，全民与私营，</t>
    </r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集体与私营合营</t>
    </r>
    <r>
      <rPr>
        <sz val="9"/>
        <rFont val="Arial Narrow"/>
        <charset val="134"/>
      </rPr>
      <t>(</t>
    </r>
    <r>
      <rPr>
        <sz val="9"/>
        <rFont val="宋体"/>
        <charset val="134"/>
      </rPr>
      <t>下同</t>
    </r>
    <r>
      <rPr>
        <sz val="9"/>
        <rFont val="Arial Narrow"/>
        <charset val="134"/>
      </rPr>
      <t>)</t>
    </r>
    <r>
      <rPr>
        <sz val="9"/>
        <rFont val="宋体"/>
        <charset val="134"/>
      </rPr>
      <t>。</t>
    </r>
  </si>
  <si>
    <t xml:space="preserve">12-22  续表一                                                                                                                        </t>
  </si>
  <si>
    <t>2003年</t>
  </si>
  <si>
    <t>2004年</t>
  </si>
  <si>
    <t>2005年</t>
  </si>
  <si>
    <t>2006年</t>
  </si>
  <si>
    <t>2007年</t>
  </si>
  <si>
    <t>2008年</t>
  </si>
  <si>
    <t xml:space="preserve">12-22  续表二                                                                                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</si>
  <si>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小微型</t>
    </r>
  </si>
  <si>
    <t>12-23  建市以来工业总产值（当年价）</t>
  </si>
  <si>
    <r>
      <rPr>
        <sz val="10"/>
        <rFont val="Arial Narrow"/>
        <charset val="134"/>
      </rPr>
      <t xml:space="preserve"> </t>
    </r>
    <r>
      <rPr>
        <sz val="10"/>
        <rFont val="宋体"/>
        <charset val="134"/>
      </rPr>
      <t>单位</t>
    </r>
    <r>
      <rPr>
        <sz val="10"/>
        <rFont val="Arial Narrow"/>
        <charset val="134"/>
      </rPr>
      <t>:</t>
    </r>
    <r>
      <rPr>
        <sz val="10"/>
        <rFont val="宋体"/>
        <charset val="134"/>
      </rPr>
      <t>万元</t>
    </r>
  </si>
  <si>
    <t>1995年
(新规定)</t>
  </si>
  <si>
    <t>全市工业总产值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</si>
  <si>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＃民营工业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</si>
  <si>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＃轻工业</t>
    </r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</si>
  <si>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重工业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</si>
  <si>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＃民营工业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</si>
  <si>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 轻工业</t>
    </r>
  </si>
  <si>
    <t>按大中小型分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</si>
  <si>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大型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</si>
  <si>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中型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</si>
  <si>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小型</t>
    </r>
  </si>
  <si>
    <t>按所有制分*</t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</si>
  <si>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国有企业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</si>
  <si>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集体企业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</si>
  <si>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联营企业*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</si>
  <si>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有限责任公司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</si>
  <si>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股份有限公司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</si>
  <si>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私营企业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</si>
  <si>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其他内资企业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</si>
  <si>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港澳台投资企业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</si>
  <si>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外商投资企业</t>
    </r>
  </si>
  <si>
    <t>12-23  续表一</t>
  </si>
  <si>
    <r>
      <rPr>
        <sz val="10"/>
        <rFont val="宋体"/>
        <charset val="134"/>
      </rPr>
      <t>单位</t>
    </r>
    <r>
      <rPr>
        <sz val="10"/>
        <rFont val="Arial Narrow"/>
        <charset val="134"/>
      </rPr>
      <t>:</t>
    </r>
    <r>
      <rPr>
        <sz val="10"/>
        <rFont val="宋体"/>
        <charset val="134"/>
      </rPr>
      <t>万元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</si>
  <si>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＃轻工业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</si>
  <si>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重工业</t>
    </r>
  </si>
  <si>
    <t xml:space="preserve">12-23 续表二                                                                                                                                                                 </t>
  </si>
  <si>
    <t>单位:万元</t>
  </si>
  <si>
    <t xml:space="preserve">    小微型</t>
  </si>
  <si>
    <t>12-24 建市以来工业总产值构成及指数</t>
  </si>
  <si>
    <r>
      <rPr>
        <b/>
        <sz val="9"/>
        <rFont val="宋体"/>
        <charset val="134"/>
      </rPr>
      <t>一、全市工业总产值构成</t>
    </r>
    <r>
      <rPr>
        <b/>
        <sz val="9"/>
        <rFont val="Arial Narrow"/>
        <charset val="134"/>
      </rPr>
      <t>%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</si>
  <si>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轻工业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</si>
  <si>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重工业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</si>
  <si>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规模以上工业</t>
    </r>
  </si>
  <si>
    <r>
      <rPr>
        <b/>
        <sz val="9"/>
        <rFont val="Arial Narrow"/>
        <charset val="134"/>
      </rPr>
      <t xml:space="preserve">         </t>
    </r>
    <r>
      <rPr>
        <b/>
        <sz val="9"/>
        <rFont val="宋体"/>
        <charset val="134"/>
      </rPr>
      <t>按大中小型企业分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</si>
  <si>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大型</t>
    </r>
    <r>
      <rPr>
        <sz val="9"/>
        <rFont val="Arial Narrow"/>
        <charset val="134"/>
      </rPr>
      <t xml:space="preserve"> 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</si>
  <si>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中型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</si>
  <si>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小型</t>
    </r>
  </si>
  <si>
    <r>
      <rPr>
        <b/>
        <sz val="9"/>
        <rFont val="Arial Narrow"/>
        <charset val="134"/>
      </rPr>
      <t xml:space="preserve">         </t>
    </r>
    <r>
      <rPr>
        <b/>
        <sz val="9"/>
        <rFont val="宋体"/>
        <charset val="134"/>
      </rPr>
      <t>按经济类型分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</si>
  <si>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国有经济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</si>
  <si>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集体经济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</si>
  <si>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其他经济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</si>
  <si>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规模以下工业</t>
    </r>
  </si>
  <si>
    <r>
      <rPr>
        <b/>
        <sz val="9"/>
        <rFont val="宋体"/>
        <charset val="134"/>
      </rPr>
      <t>二、工业总产值指数</t>
    </r>
    <r>
      <rPr>
        <b/>
        <sz val="9"/>
        <rFont val="Arial Narrow"/>
        <charset val="134"/>
      </rPr>
      <t>%(</t>
    </r>
    <r>
      <rPr>
        <b/>
        <sz val="9"/>
        <rFont val="宋体"/>
        <charset val="134"/>
      </rPr>
      <t>上年</t>
    </r>
    <r>
      <rPr>
        <b/>
        <sz val="9"/>
        <rFont val="Arial Narrow"/>
        <charset val="134"/>
      </rPr>
      <t>=100)</t>
    </r>
  </si>
  <si>
    <r>
      <rPr>
        <sz val="10"/>
        <rFont val="宋体"/>
        <charset val="134"/>
      </rPr>
      <t>注：本表结构指标用当年价计算；指数从</t>
    </r>
    <r>
      <rPr>
        <sz val="10"/>
        <rFont val="Arial Narrow"/>
        <charset val="134"/>
      </rPr>
      <t>2004</t>
    </r>
    <r>
      <rPr>
        <sz val="10"/>
        <rFont val="宋体"/>
        <charset val="134"/>
      </rPr>
      <t>年起用价格缩减指数据计算，其余年份用不变价计算；本表经济类型划分，</t>
    </r>
    <r>
      <rPr>
        <sz val="10"/>
        <rFont val="Arial Narrow"/>
        <charset val="134"/>
      </rPr>
      <t>1997</t>
    </r>
    <r>
      <rPr>
        <sz val="10"/>
        <rFont val="宋体"/>
        <charset val="134"/>
      </rPr>
      <t>年前是以实收资本比重划分，</t>
    </r>
    <r>
      <rPr>
        <sz val="10"/>
        <rFont val="Arial Narrow"/>
        <charset val="134"/>
      </rPr>
      <t>1998</t>
    </r>
    <r>
      <rPr>
        <sz val="10"/>
        <rFont val="宋体"/>
        <charset val="134"/>
      </rPr>
      <t>年后以登记注册类型划分。</t>
    </r>
  </si>
  <si>
    <t>12-24  续表一</t>
  </si>
  <si>
    <t>12-24  续表二</t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</si>
  <si>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1</t>
    </r>
    <r>
      <rPr>
        <sz val="10"/>
        <rFont val="宋体"/>
        <charset val="134"/>
      </rPr>
      <t>、经济类型划分，1997年前以实收资本比重划分，1998年后以登记注册类型划分。</t>
    </r>
  </si>
  <si>
    <r>
      <rPr>
        <sz val="10"/>
        <rFont val="Arial Narrow"/>
        <charset val="134"/>
      </rPr>
      <t xml:space="preserve">         2</t>
    </r>
    <r>
      <rPr>
        <sz val="10"/>
        <rFont val="宋体"/>
        <charset val="134"/>
      </rPr>
      <t>、结构指标用当年价计算；指数从</t>
    </r>
    <r>
      <rPr>
        <sz val="10"/>
        <rFont val="Arial Narrow"/>
        <charset val="134"/>
      </rPr>
      <t>1987</t>
    </r>
    <r>
      <rPr>
        <sz val="10"/>
        <rFont val="宋体"/>
        <charset val="134"/>
      </rPr>
      <t>年</t>
    </r>
    <r>
      <rPr>
        <sz val="10"/>
        <rFont val="Arial Narrow"/>
        <charset val="134"/>
      </rPr>
      <t>-2002年用可比价计算，2003年-2004年用不变价计算，2005年起用不变价和缩减指数据计算。2008年起指数为定期（月报）报表数。</t>
    </r>
  </si>
  <si>
    <t>12-25 全市2000-2020年规模以上工业总产值、增加值及指数</t>
  </si>
  <si>
    <r>
      <rPr>
        <sz val="9"/>
        <rFont val="Arial Narrow"/>
        <charset val="134"/>
      </rPr>
      <t>2000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</si>
  <si>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2005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</si>
  <si>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2006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</si>
  <si>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2007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</si>
  <si>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</si>
  <si>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</si>
  <si>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</si>
  <si>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2011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</si>
  <si>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2012</t>
    </r>
    <r>
      <rPr>
        <sz val="9"/>
        <rFont val="宋体"/>
        <charset val="134"/>
      </rPr>
      <t>年</t>
    </r>
  </si>
  <si>
    <t>一、规模以上工业总产值(亿元)</t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</si>
  <si>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全</t>
    </r>
    <r>
      <rPr>
        <sz val="9"/>
        <color indexed="8"/>
        <rFont val="Arial Narrow"/>
        <charset val="134"/>
      </rPr>
      <t xml:space="preserve">    </t>
    </r>
    <r>
      <rPr>
        <sz val="9"/>
        <color indexed="8"/>
        <rFont val="宋体"/>
        <charset val="134"/>
      </rPr>
      <t>市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</si>
  <si>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市直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</si>
  <si>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江城区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</si>
  <si>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海陵区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</si>
  <si>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高新区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</si>
  <si>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阳东区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</si>
  <si>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阳西县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</si>
  <si>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阳春市</t>
    </r>
  </si>
  <si>
    <r>
      <rPr>
        <b/>
        <sz val="9"/>
        <color indexed="8"/>
        <rFont val="宋体"/>
        <charset val="134"/>
      </rPr>
      <t>二、规模以上工业总产值指数（</t>
    </r>
    <r>
      <rPr>
        <b/>
        <sz val="9"/>
        <color indexed="8"/>
        <rFont val="Arial Narrow"/>
        <charset val="134"/>
      </rPr>
      <t>%</t>
    </r>
    <r>
      <rPr>
        <b/>
        <sz val="9"/>
        <color indexed="8"/>
        <rFont val="宋体"/>
        <charset val="134"/>
      </rPr>
      <t>）</t>
    </r>
  </si>
  <si>
    <t xml:space="preserve">                 江城区</t>
  </si>
  <si>
    <t xml:space="preserve">                 海陵区</t>
  </si>
  <si>
    <t xml:space="preserve">                 高新区</t>
  </si>
  <si>
    <t xml:space="preserve">                 阳东区</t>
  </si>
  <si>
    <t xml:space="preserve">                 阳西县</t>
  </si>
  <si>
    <t xml:space="preserve">                 阳春市</t>
  </si>
  <si>
    <t>三、规模以上工业增加值(亿元)</t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</si>
  <si>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全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市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</si>
  <si>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江城区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</si>
  <si>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海陵区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</si>
  <si>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高新区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</si>
  <si>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阳东区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</si>
  <si>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阳西县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</si>
  <si>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阳春市</t>
    </r>
  </si>
  <si>
    <r>
      <rPr>
        <b/>
        <sz val="9"/>
        <rFont val="宋体"/>
        <charset val="134"/>
      </rPr>
      <t>四、规模以上工业增加值指数（</t>
    </r>
    <r>
      <rPr>
        <b/>
        <sz val="9"/>
        <rFont val="Arial Narrow"/>
        <charset val="134"/>
      </rPr>
      <t>%</t>
    </r>
    <r>
      <rPr>
        <b/>
        <sz val="9"/>
        <rFont val="宋体"/>
        <charset val="134"/>
      </rPr>
      <t>）</t>
    </r>
  </si>
  <si>
    <t>注：1、本表统计口径自2011年起从年主营业务收入500万元及以上调整为2000万元及以上。
    2、本表工业增加值2010年以前采用生产法计算，2011年起采用收入法计算。</t>
  </si>
  <si>
    <t>12-25 续表</t>
  </si>
  <si>
    <r>
      <rPr>
        <b/>
        <sz val="9"/>
        <color rgb="FF000000"/>
        <rFont val="宋体"/>
        <charset val="134"/>
      </rPr>
      <t>二、规模以上工业总产值指数(</t>
    </r>
    <r>
      <rPr>
        <b/>
        <sz val="9"/>
        <color rgb="FF000000"/>
        <rFont val="Arial Narrow"/>
        <charset val="134"/>
      </rPr>
      <t>%)</t>
    </r>
  </si>
  <si>
    <t>四、规模以上工业增加值指数(%)</t>
  </si>
  <si>
    <t>12-26  建市以来规模以上工业主要产品产量</t>
  </si>
  <si>
    <t>单位</t>
  </si>
  <si>
    <t>机制糖</t>
  </si>
  <si>
    <t>酒精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</si>
  <si>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原盐</t>
    </r>
  </si>
  <si>
    <t>机制纸</t>
  </si>
  <si>
    <t>豆豉</t>
  </si>
  <si>
    <t>玻璃钢制品</t>
  </si>
  <si>
    <t>日用不锈钢制品</t>
  </si>
  <si>
    <t>合纤长丝袜</t>
  </si>
  <si>
    <t>万双</t>
  </si>
  <si>
    <t>微电机</t>
  </si>
  <si>
    <t>泵类</t>
  </si>
  <si>
    <t>轴承</t>
  </si>
  <si>
    <t>万套</t>
  </si>
  <si>
    <t>输运带</t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</si>
  <si>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</si>
  <si>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t>原煤</t>
  </si>
  <si>
    <t>万度</t>
  </si>
  <si>
    <t>铁矿石（生产量）</t>
  </si>
  <si>
    <r>
      <rPr>
        <sz val="9"/>
        <rFont val="宋体"/>
        <charset val="134"/>
      </rPr>
      <t>硫铁矿（</t>
    </r>
    <r>
      <rPr>
        <sz val="9"/>
        <rFont val="Arial Narrow"/>
        <charset val="134"/>
      </rPr>
      <t>35%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</si>
  <si>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铜精矿（</t>
    </r>
    <r>
      <rPr>
        <sz val="9"/>
        <rFont val="Arial Narrow"/>
        <charset val="134"/>
      </rPr>
      <t>100%</t>
    </r>
    <r>
      <rPr>
        <sz val="9"/>
        <rFont val="宋体"/>
        <charset val="134"/>
      </rPr>
      <t>）</t>
    </r>
  </si>
  <si>
    <t>钢</t>
  </si>
  <si>
    <t>万吨</t>
  </si>
  <si>
    <t>12-26  续表一</t>
  </si>
  <si>
    <t>12-26  续表二</t>
  </si>
  <si>
    <t>原盐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</si>
</sst>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_ "/>
    <numFmt numFmtId="178" formatCode="0.00_ "/>
    <numFmt numFmtId="179" formatCode="0.0_);[Red]\(0.0\)"/>
    <numFmt numFmtId="180" formatCode="0;_؀"/>
    <numFmt numFmtId="181" formatCode="0;_頀"/>
    <numFmt numFmtId="182" formatCode="0;_"/>
    <numFmt numFmtId="183" formatCode="0_ ;[Red]\-0\ "/>
  </numFmts>
  <fonts count="72">
    <font>
      <sz val="12"/>
      <name val="宋体"/>
      <charset val="134"/>
    </font>
    <font>
      <sz val="10"/>
      <name val="Arial Narrow"/>
      <charset val="134"/>
    </font>
    <font>
      <sz val="10"/>
      <name val="宋体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sz val="8.5"/>
      <name val="Arial Narrow"/>
      <charset val="134"/>
    </font>
    <font>
      <sz val="8.5"/>
      <name val="Arial Narrow"/>
      <charset val="0"/>
    </font>
    <font>
      <sz val="10.5"/>
      <name val="Arial Narrow"/>
      <charset val="134"/>
    </font>
    <font>
      <sz val="16"/>
      <name val="黑体"/>
      <charset val="134"/>
    </font>
    <font>
      <b/>
      <sz val="10"/>
      <name val="Arial Narrow"/>
      <charset val="134"/>
    </font>
    <font>
      <b/>
      <sz val="9"/>
      <color indexed="8"/>
      <name val="宋体"/>
      <charset val="134"/>
    </font>
    <font>
      <b/>
      <sz val="9"/>
      <color indexed="8"/>
      <name val="Arial Narrow"/>
      <charset val="134"/>
    </font>
    <font>
      <b/>
      <sz val="9"/>
      <name val="Arial Narrow"/>
      <charset val="134"/>
    </font>
    <font>
      <sz val="9"/>
      <color indexed="8"/>
      <name val="Arial Narrow"/>
      <charset val="134"/>
    </font>
    <font>
      <sz val="8.5"/>
      <color indexed="8"/>
      <name val="Arial Narrow"/>
      <charset val="134"/>
    </font>
    <font>
      <sz val="8.5"/>
      <color indexed="10"/>
      <name val="Arial Narrow"/>
      <charset val="134"/>
    </font>
    <font>
      <b/>
      <sz val="9"/>
      <color rgb="FF000000"/>
      <name val="宋体"/>
      <charset val="134"/>
    </font>
    <font>
      <b/>
      <sz val="8.5"/>
      <color indexed="8"/>
      <name val="Arial Narrow"/>
      <charset val="134"/>
    </font>
    <font>
      <b/>
      <sz val="8.5"/>
      <name val="Arial Narrow"/>
      <charset val="134"/>
    </font>
    <font>
      <b/>
      <sz val="9"/>
      <name val="宋体"/>
      <charset val="134"/>
    </font>
    <font>
      <sz val="15"/>
      <name val="黑体"/>
      <charset val="134"/>
    </font>
    <font>
      <b/>
      <sz val="10.5"/>
      <name val="Arial Narrow"/>
      <charset val="134"/>
    </font>
    <font>
      <b/>
      <sz val="8"/>
      <name val="Arial Narrow"/>
      <charset val="134"/>
    </font>
    <font>
      <b/>
      <sz val="8"/>
      <color indexed="8"/>
      <name val="Arial Narrow"/>
      <charset val="134"/>
    </font>
    <font>
      <sz val="8"/>
      <name val="Arial Narrow"/>
      <charset val="134"/>
    </font>
    <font>
      <sz val="16"/>
      <name val="Arial Narrow"/>
      <charset val="134"/>
    </font>
    <font>
      <sz val="9"/>
      <color indexed="8"/>
      <name val="宋体"/>
      <charset val="134"/>
    </font>
    <font>
      <sz val="9"/>
      <color rgb="FF000000"/>
      <name val="Arial Narrow"/>
      <charset val="134"/>
    </font>
    <font>
      <b/>
      <sz val="12"/>
      <name val="宋体"/>
      <charset val="134"/>
    </font>
    <font>
      <sz val="8"/>
      <name val="宋体"/>
      <charset val="134"/>
    </font>
    <font>
      <sz val="9"/>
      <color indexed="8"/>
      <name val="黑体"/>
      <charset val="134"/>
    </font>
    <font>
      <sz val="12"/>
      <color rgb="FFFF0000"/>
      <name val="宋体"/>
      <charset val="134"/>
    </font>
    <font>
      <sz val="9.5"/>
      <name val="宋体"/>
      <charset val="134"/>
    </font>
    <font>
      <sz val="9.5"/>
      <name val="Arial Narrow"/>
      <charset val="134"/>
    </font>
    <font>
      <sz val="12"/>
      <name val="Times New Roman"/>
      <charset val="134"/>
    </font>
    <font>
      <sz val="8.5"/>
      <color indexed="8"/>
      <name val="宋体"/>
      <charset val="134"/>
    </font>
    <font>
      <sz val="8.5"/>
      <name val="宋体"/>
      <charset val="134"/>
    </font>
    <font>
      <sz val="8"/>
      <color indexed="8"/>
      <name val="Arial Narrow"/>
      <charset val="134"/>
    </font>
    <font>
      <sz val="9"/>
      <color rgb="FFFF0000"/>
      <name val="宋体"/>
      <charset val="134"/>
    </font>
    <font>
      <sz val="12"/>
      <color indexed="10"/>
      <name val="宋体"/>
      <charset val="134"/>
    </font>
    <font>
      <b/>
      <sz val="8.5"/>
      <name val="宋体"/>
      <charset val="134"/>
    </font>
    <font>
      <sz val="16"/>
      <color rgb="FFFF0000"/>
      <name val="黑体"/>
      <charset val="134"/>
    </font>
    <font>
      <sz val="12"/>
      <color theme="1"/>
      <name val="Arial Narrow"/>
      <charset val="134"/>
    </font>
    <font>
      <sz val="10"/>
      <color theme="1"/>
      <name val="宋体"/>
      <charset val="134"/>
    </font>
    <font>
      <sz val="9"/>
      <color theme="1"/>
      <name val="Arial Narrow"/>
      <charset val="134"/>
    </font>
    <font>
      <sz val="9"/>
      <color theme="1"/>
      <name val="宋体"/>
      <charset val="134"/>
    </font>
    <font>
      <b/>
      <sz val="9"/>
      <color theme="1"/>
      <name val="Arial Narrow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vertAlign val="superscript"/>
      <sz val="9"/>
      <name val="Arial Narrow"/>
      <charset val="134"/>
    </font>
    <font>
      <b/>
      <sz val="9"/>
      <color rgb="FF000000"/>
      <name val="Arial Narrow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52" fillId="0" borderId="0" applyFont="0" applyFill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4" fillId="16" borderId="49" applyNumberFormat="0" applyAlignment="0" applyProtection="0">
      <alignment vertical="center"/>
    </xf>
    <xf numFmtId="44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43" fontId="52" fillId="0" borderId="0" applyFont="0" applyFill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11" borderId="46" applyNumberFormat="0" applyFont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9" fillId="0" borderId="44" applyNumberFormat="0" applyFill="0" applyAlignment="0" applyProtection="0">
      <alignment vertical="center"/>
    </xf>
    <xf numFmtId="0" fontId="50" fillId="0" borderId="44" applyNumberFormat="0" applyFill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4" fillId="0" borderId="48" applyNumberFormat="0" applyFill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10" borderId="45" applyNumberFormat="0" applyAlignment="0" applyProtection="0">
      <alignment vertical="center"/>
    </xf>
    <xf numFmtId="0" fontId="65" fillId="10" borderId="49" applyNumberFormat="0" applyAlignment="0" applyProtection="0">
      <alignment vertical="center"/>
    </xf>
    <xf numFmtId="0" fontId="49" fillId="4" borderId="43" applyNumberFormat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66" fillId="0" borderId="50" applyNumberFormat="0" applyFill="0" applyAlignment="0" applyProtection="0">
      <alignment vertical="center"/>
    </xf>
    <xf numFmtId="0" fontId="60" fillId="0" borderId="47" applyNumberFormat="0" applyFill="0" applyAlignment="0" applyProtection="0">
      <alignment vertical="center"/>
    </xf>
    <xf numFmtId="0" fontId="67" fillId="26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68" fillId="0" borderId="0"/>
    <xf numFmtId="0" fontId="0" fillId="0" borderId="0">
      <alignment vertical="center"/>
    </xf>
    <xf numFmtId="0" fontId="0" fillId="0" borderId="0"/>
  </cellStyleXfs>
  <cellXfs count="665"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Fill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 wrapText="1"/>
    </xf>
    <xf numFmtId="177" fontId="6" fillId="0" borderId="0" xfId="0" applyNumberFormat="1" applyFont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177" fontId="6" fillId="0" borderId="11" xfId="0" applyNumberFormat="1" applyFont="1" applyBorder="1" applyAlignment="1">
      <alignment horizontal="right" vertical="center"/>
    </xf>
    <xf numFmtId="177" fontId="6" fillId="0" borderId="1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77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177" fontId="7" fillId="0" borderId="0" xfId="0" applyNumberFormat="1" applyFont="1" applyFill="1" applyBorder="1" applyAlignment="1">
      <alignment horizontal="right" vertical="center"/>
    </xf>
    <xf numFmtId="177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77" fontId="7" fillId="0" borderId="1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6" fillId="0" borderId="14" xfId="0" applyNumberFormat="1" applyFont="1" applyBorder="1" applyAlignment="1">
      <alignment horizontal="right" vertical="center"/>
    </xf>
    <xf numFmtId="177" fontId="6" fillId="0" borderId="15" xfId="0" applyNumberFormat="1" applyFont="1" applyBorder="1" applyAlignment="1">
      <alignment horizontal="right" vertical="center"/>
    </xf>
    <xf numFmtId="177" fontId="6" fillId="0" borderId="1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58" fontId="4" fillId="0" borderId="11" xfId="0" applyNumberFormat="1" applyFont="1" applyBorder="1" applyAlignment="1">
      <alignment horizontal="left" wrapText="1"/>
    </xf>
    <xf numFmtId="176" fontId="9" fillId="0" borderId="11" xfId="0" applyNumberFormat="1" applyFont="1" applyBorder="1" applyAlignment="1">
      <alignment horizontal="center" vertical="top" wrapText="1"/>
    </xf>
    <xf numFmtId="176" fontId="2" fillId="0" borderId="11" xfId="0" applyNumberFormat="1" applyFont="1" applyBorder="1" applyAlignment="1">
      <alignment horizontal="right" wrapText="1"/>
    </xf>
    <xf numFmtId="176" fontId="2" fillId="2" borderId="11" xfId="0" applyNumberFormat="1" applyFont="1" applyFill="1" applyBorder="1" applyAlignment="1">
      <alignment horizontal="right" wrapText="1"/>
    </xf>
    <xf numFmtId="0" fontId="5" fillId="0" borderId="17" xfId="0" applyFont="1" applyBorder="1" applyAlignment="1">
      <alignment horizontal="center" vertical="center" wrapText="1"/>
    </xf>
    <xf numFmtId="176" fontId="3" fillId="0" borderId="18" xfId="0" applyNumberFormat="1" applyFont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178" fontId="12" fillId="0" borderId="20" xfId="0" applyNumberFormat="1" applyFont="1" applyBorder="1" applyAlignment="1">
      <alignment vertical="center" wrapText="1"/>
    </xf>
    <xf numFmtId="178" fontId="13" fillId="0" borderId="20" xfId="0" applyNumberFormat="1" applyFont="1" applyBorder="1" applyAlignment="1">
      <alignment vertical="center" wrapText="1"/>
    </xf>
    <xf numFmtId="178" fontId="13" fillId="0" borderId="20" xfId="0" applyNumberFormat="1" applyFont="1" applyFill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178" fontId="15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8" fontId="16" fillId="0" borderId="0" xfId="0" applyNumberFormat="1" applyFont="1" applyBorder="1" applyAlignment="1">
      <alignment horizontal="right" vertical="center" wrapText="1"/>
    </xf>
    <xf numFmtId="178" fontId="16" fillId="0" borderId="0" xfId="0" applyNumberFormat="1" applyFont="1" applyFill="1" applyBorder="1" applyAlignment="1">
      <alignment horizontal="right" vertical="center" wrapText="1"/>
    </xf>
    <xf numFmtId="0" fontId="17" fillId="0" borderId="21" xfId="0" applyFont="1" applyBorder="1" applyAlignment="1">
      <alignment vertical="center" wrapText="1"/>
    </xf>
    <xf numFmtId="178" fontId="18" fillId="0" borderId="0" xfId="0" applyNumberFormat="1" applyFont="1" applyBorder="1" applyAlignment="1">
      <alignment horizontal="right" vertical="center" wrapText="1"/>
    </xf>
    <xf numFmtId="178" fontId="19" fillId="0" borderId="0" xfId="0" applyNumberFormat="1" applyFont="1" applyBorder="1" applyAlignment="1">
      <alignment horizontal="right" vertical="center" wrapText="1"/>
    </xf>
    <xf numFmtId="178" fontId="19" fillId="0" borderId="0" xfId="0" applyNumberFormat="1" applyFont="1" applyFill="1" applyBorder="1" applyAlignment="1">
      <alignment horizontal="right" vertical="center" wrapText="1"/>
    </xf>
    <xf numFmtId="176" fontId="15" fillId="0" borderId="0" xfId="0" applyNumberFormat="1" applyFont="1" applyBorder="1" applyAlignment="1">
      <alignment horizontal="right" vertical="center" wrapText="1"/>
    </xf>
    <xf numFmtId="176" fontId="6" fillId="0" borderId="0" xfId="0" applyNumberFormat="1" applyFont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176" fontId="16" fillId="0" borderId="0" xfId="0" applyNumberFormat="1" applyFont="1" applyBorder="1" applyAlignment="1">
      <alignment horizontal="right" vertical="center" wrapText="1"/>
    </xf>
    <xf numFmtId="176" fontId="16" fillId="0" borderId="0" xfId="0" applyNumberFormat="1" applyFont="1" applyFill="1" applyBorder="1" applyAlignment="1">
      <alignment horizontal="right" vertical="center" wrapText="1"/>
    </xf>
    <xf numFmtId="0" fontId="11" fillId="0" borderId="21" xfId="0" applyFont="1" applyBorder="1" applyAlignment="1">
      <alignment vertical="center" wrapText="1"/>
    </xf>
    <xf numFmtId="176" fontId="18" fillId="0" borderId="0" xfId="0" applyNumberFormat="1" applyFont="1" applyAlignment="1">
      <alignment horizontal="right" vertical="center" wrapText="1"/>
    </xf>
    <xf numFmtId="176" fontId="19" fillId="0" borderId="0" xfId="0" applyNumberFormat="1" applyFont="1" applyAlignment="1">
      <alignment horizontal="right" vertical="center" wrapText="1"/>
    </xf>
    <xf numFmtId="176" fontId="19" fillId="0" borderId="0" xfId="0" applyNumberFormat="1" applyFont="1" applyFill="1" applyAlignment="1">
      <alignment horizontal="right" vertical="center" wrapText="1"/>
    </xf>
    <xf numFmtId="0" fontId="3" fillId="0" borderId="21" xfId="0" applyFont="1" applyBorder="1" applyAlignment="1">
      <alignment vertical="center" wrapText="1"/>
    </xf>
    <xf numFmtId="178" fontId="6" fillId="0" borderId="0" xfId="0" applyNumberFormat="1" applyFont="1" applyAlignment="1">
      <alignment horizontal="right" vertical="center" wrapText="1"/>
    </xf>
    <xf numFmtId="178" fontId="6" fillId="0" borderId="0" xfId="0" applyNumberFormat="1" applyFont="1" applyFill="1" applyAlignment="1">
      <alignment horizontal="right" vertical="center" wrapText="1"/>
    </xf>
    <xf numFmtId="0" fontId="20" fillId="0" borderId="21" xfId="0" applyFont="1" applyBorder="1" applyAlignment="1">
      <alignment vertical="center" wrapText="1"/>
    </xf>
    <xf numFmtId="176" fontId="6" fillId="0" borderId="0" xfId="0" applyNumberFormat="1" applyFont="1" applyAlignment="1">
      <alignment horizontal="right" vertical="center" wrapText="1"/>
    </xf>
    <xf numFmtId="176" fontId="6" fillId="0" borderId="0" xfId="0" applyNumberFormat="1" applyFont="1" applyFill="1" applyAlignment="1">
      <alignment horizontal="right" vertical="center" wrapText="1"/>
    </xf>
    <xf numFmtId="0" fontId="3" fillId="0" borderId="22" xfId="0" applyFont="1" applyBorder="1" applyAlignment="1">
      <alignment vertical="center" wrapText="1"/>
    </xf>
    <xf numFmtId="176" fontId="6" fillId="0" borderId="11" xfId="0" applyNumberFormat="1" applyFont="1" applyBorder="1" applyAlignment="1">
      <alignment horizontal="right" vertical="center" wrapText="1"/>
    </xf>
    <xf numFmtId="176" fontId="6" fillId="0" borderId="11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Alignment="1">
      <alignment vertical="center" wrapText="1"/>
    </xf>
    <xf numFmtId="176" fontId="6" fillId="0" borderId="0" xfId="0" applyNumberFormat="1" applyFont="1" applyFill="1" applyAlignment="1">
      <alignment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58" fontId="21" fillId="0" borderId="0" xfId="0" applyNumberFormat="1" applyFont="1" applyAlignment="1">
      <alignment horizontal="center" vertical="center" wrapText="1"/>
    </xf>
    <xf numFmtId="176" fontId="3" fillId="0" borderId="18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vertical="center" wrapText="1"/>
    </xf>
    <xf numFmtId="178" fontId="13" fillId="0" borderId="23" xfId="0" applyNumberFormat="1" applyFont="1" applyBorder="1" applyAlignment="1">
      <alignment vertical="center" wrapText="1"/>
    </xf>
    <xf numFmtId="178" fontId="15" fillId="0" borderId="24" xfId="0" applyNumberFormat="1" applyFont="1" applyBorder="1" applyAlignment="1">
      <alignment horizontal="right" vertical="center" wrapText="1"/>
    </xf>
    <xf numFmtId="178" fontId="18" fillId="0" borderId="24" xfId="0" applyNumberFormat="1" applyFont="1" applyBorder="1" applyAlignment="1">
      <alignment horizontal="right" vertical="center" wrapText="1"/>
    </xf>
    <xf numFmtId="176" fontId="15" fillId="0" borderId="24" xfId="0" applyNumberFormat="1" applyFont="1" applyBorder="1" applyAlignment="1">
      <alignment horizontal="right" vertical="center" wrapText="1"/>
    </xf>
    <xf numFmtId="176" fontId="18" fillId="0" borderId="24" xfId="0" applyNumberFormat="1" applyFont="1" applyBorder="1" applyAlignment="1">
      <alignment horizontal="right" vertical="center" wrapText="1"/>
    </xf>
    <xf numFmtId="176" fontId="18" fillId="0" borderId="0" xfId="0" applyNumberFormat="1" applyFont="1" applyBorder="1" applyAlignment="1">
      <alignment horizontal="right" vertical="center" wrapText="1"/>
    </xf>
    <xf numFmtId="176" fontId="6" fillId="0" borderId="24" xfId="0" applyNumberFormat="1" applyFont="1" applyBorder="1" applyAlignment="1">
      <alignment horizontal="right" vertical="center" wrapText="1"/>
    </xf>
    <xf numFmtId="176" fontId="19" fillId="0" borderId="24" xfId="0" applyNumberFormat="1" applyFont="1" applyBorder="1" applyAlignment="1">
      <alignment horizontal="right" vertical="center" wrapText="1"/>
    </xf>
    <xf numFmtId="176" fontId="19" fillId="0" borderId="0" xfId="0" applyNumberFormat="1" applyFont="1" applyBorder="1" applyAlignment="1">
      <alignment horizontal="right" vertical="center" wrapText="1"/>
    </xf>
    <xf numFmtId="178" fontId="6" fillId="0" borderId="24" xfId="0" applyNumberFormat="1" applyFont="1" applyBorder="1" applyAlignment="1">
      <alignment horizontal="right" vertical="center" wrapText="1"/>
    </xf>
    <xf numFmtId="178" fontId="6" fillId="0" borderId="25" xfId="0" applyNumberFormat="1" applyFont="1" applyBorder="1" applyAlignment="1">
      <alignment horizontal="right" vertical="center" wrapText="1"/>
    </xf>
    <xf numFmtId="178" fontId="6" fillId="0" borderId="11" xfId="0" applyNumberFormat="1" applyFont="1" applyBorder="1" applyAlignment="1">
      <alignment horizontal="right" vertical="center" wrapText="1"/>
    </xf>
    <xf numFmtId="0" fontId="5" fillId="0" borderId="26" xfId="0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center" vertical="center"/>
    </xf>
    <xf numFmtId="176" fontId="1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179" fontId="13" fillId="0" borderId="6" xfId="0" applyNumberFormat="1" applyFont="1" applyBorder="1" applyAlignment="1">
      <alignment vertical="center"/>
    </xf>
    <xf numFmtId="179" fontId="13" fillId="0" borderId="0" xfId="0" applyNumberFormat="1" applyFont="1" applyAlignment="1">
      <alignment vertical="center"/>
    </xf>
    <xf numFmtId="179" fontId="3" fillId="0" borderId="0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13" fillId="0" borderId="7" xfId="0" applyFont="1" applyBorder="1" applyAlignment="1">
      <alignment vertical="center" wrapText="1"/>
    </xf>
    <xf numFmtId="179" fontId="13" fillId="0" borderId="0" xfId="0" applyNumberFormat="1" applyFont="1" applyBorder="1" applyAlignment="1">
      <alignment vertical="center"/>
    </xf>
    <xf numFmtId="0" fontId="20" fillId="0" borderId="7" xfId="0" applyFont="1" applyBorder="1" applyAlignment="1">
      <alignment vertical="center" wrapText="1"/>
    </xf>
    <xf numFmtId="179" fontId="3" fillId="0" borderId="0" xfId="0" applyNumberFormat="1" applyFont="1" applyFill="1" applyBorder="1" applyAlignment="1">
      <alignment horizontal="right" vertical="center"/>
    </xf>
    <xf numFmtId="179" fontId="13" fillId="0" borderId="0" xfId="0" applyNumberFormat="1" applyFont="1" applyFill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179" fontId="3" fillId="0" borderId="0" xfId="0" applyNumberFormat="1" applyFont="1" applyFill="1" applyAlignment="1">
      <alignment vertical="center"/>
    </xf>
    <xf numFmtId="0" fontId="3" fillId="0" borderId="9" xfId="0" applyFont="1" applyBorder="1" applyAlignment="1">
      <alignment vertical="center" wrapText="1"/>
    </xf>
    <xf numFmtId="179" fontId="3" fillId="0" borderId="11" xfId="0" applyNumberFormat="1" applyFont="1" applyBorder="1" applyAlignment="1">
      <alignment vertical="center"/>
    </xf>
    <xf numFmtId="179" fontId="3" fillId="0" borderId="11" xfId="0" applyNumberFormat="1" applyFont="1" applyFill="1" applyBorder="1" applyAlignment="1">
      <alignment vertical="center"/>
    </xf>
    <xf numFmtId="0" fontId="2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79" fontId="13" fillId="0" borderId="0" xfId="0" applyNumberFormat="1" applyFont="1" applyFill="1" applyAlignment="1">
      <alignment vertical="center"/>
    </xf>
    <xf numFmtId="179" fontId="3" fillId="0" borderId="0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vertical="center"/>
    </xf>
    <xf numFmtId="176" fontId="13" fillId="0" borderId="6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58" fontId="9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76" fontId="13" fillId="0" borderId="14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13" fillId="0" borderId="15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1" xfId="0" applyFont="1" applyFill="1" applyBorder="1" applyAlignment="1">
      <alignment wrapText="1"/>
    </xf>
    <xf numFmtId="177" fontId="23" fillId="0" borderId="6" xfId="0" applyNumberFormat="1" applyFont="1" applyBorder="1" applyAlignment="1">
      <alignment vertical="center" wrapText="1"/>
    </xf>
    <xf numFmtId="177" fontId="24" fillId="0" borderId="0" xfId="0" applyNumberFormat="1" applyFont="1" applyFill="1" applyAlignment="1">
      <alignment vertical="center" wrapText="1"/>
    </xf>
    <xf numFmtId="177" fontId="23" fillId="0" borderId="20" xfId="0" applyNumberFormat="1" applyFont="1" applyFill="1" applyBorder="1" applyAlignment="1">
      <alignment horizontal="right" vertical="center" wrapText="1"/>
    </xf>
    <xf numFmtId="177" fontId="23" fillId="0" borderId="0" xfId="0" applyNumberFormat="1" applyFont="1" applyFill="1" applyAlignment="1">
      <alignment vertical="center" wrapText="1"/>
    </xf>
    <xf numFmtId="0" fontId="5" fillId="0" borderId="7" xfId="0" applyFont="1" applyBorder="1" applyAlignment="1">
      <alignment vertical="center"/>
    </xf>
    <xf numFmtId="177" fontId="25" fillId="0" borderId="0" xfId="0" applyNumberFormat="1" applyFont="1" applyBorder="1" applyAlignment="1">
      <alignment vertical="center" wrapText="1"/>
    </xf>
    <xf numFmtId="177" fontId="25" fillId="0" borderId="0" xfId="0" applyNumberFormat="1" applyFont="1" applyAlignment="1">
      <alignment vertical="center" wrapText="1"/>
    </xf>
    <xf numFmtId="177" fontId="25" fillId="0" borderId="0" xfId="0" applyNumberFormat="1" applyFont="1" applyFill="1" applyAlignment="1">
      <alignment vertical="center" wrapText="1"/>
    </xf>
    <xf numFmtId="177" fontId="23" fillId="0" borderId="0" xfId="0" applyNumberFormat="1" applyFont="1" applyBorder="1" applyAlignment="1">
      <alignment vertical="center" wrapText="1"/>
    </xf>
    <xf numFmtId="177" fontId="23" fillId="0" borderId="0" xfId="0" applyNumberFormat="1" applyFont="1" applyAlignment="1">
      <alignment vertical="center" wrapText="1"/>
    </xf>
    <xf numFmtId="177" fontId="23" fillId="0" borderId="0" xfId="0" applyNumberFormat="1" applyFont="1" applyBorder="1" applyAlignment="1">
      <alignment horizontal="right" vertical="center" wrapText="1"/>
    </xf>
    <xf numFmtId="177" fontId="23" fillId="0" borderId="0" xfId="0" applyNumberFormat="1" applyFont="1" applyFill="1" applyBorder="1" applyAlignment="1">
      <alignment horizontal="right" vertical="center" wrapText="1"/>
    </xf>
    <xf numFmtId="177" fontId="25" fillId="0" borderId="0" xfId="0" applyNumberFormat="1" applyFont="1" applyFill="1" applyBorder="1" applyAlignment="1">
      <alignment vertical="center" wrapText="1"/>
    </xf>
    <xf numFmtId="177" fontId="25" fillId="0" borderId="0" xfId="0" applyNumberFormat="1" applyFont="1" applyBorder="1" applyAlignment="1">
      <alignment horizontal="right" vertical="center" wrapText="1"/>
    </xf>
    <xf numFmtId="177" fontId="25" fillId="0" borderId="0" xfId="0" applyNumberFormat="1" applyFont="1" applyFill="1" applyBorder="1" applyAlignment="1">
      <alignment horizontal="right" vertical="center" wrapText="1"/>
    </xf>
    <xf numFmtId="177" fontId="23" fillId="0" borderId="0" xfId="0" applyNumberFormat="1" applyFont="1" applyFill="1" applyBorder="1" applyAlignment="1">
      <alignment vertical="center" wrapText="1"/>
    </xf>
    <xf numFmtId="177" fontId="24" fillId="0" borderId="0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177" fontId="25" fillId="0" borderId="11" xfId="0" applyNumberFormat="1" applyFont="1" applyBorder="1" applyAlignment="1">
      <alignment vertical="center" wrapText="1"/>
    </xf>
    <xf numFmtId="177" fontId="25" fillId="0" borderId="11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horizontal="right" wrapText="1"/>
    </xf>
    <xf numFmtId="0" fontId="25" fillId="0" borderId="0" xfId="0" applyFont="1" applyAlignment="1">
      <alignment vertical="center"/>
    </xf>
    <xf numFmtId="177" fontId="13" fillId="0" borderId="0" xfId="0" applyNumberFormat="1" applyFont="1" applyBorder="1" applyAlignment="1">
      <alignment horizontal="right" vertical="center" wrapText="1"/>
    </xf>
    <xf numFmtId="177" fontId="13" fillId="0" borderId="0" xfId="0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77" fontId="13" fillId="0" borderId="20" xfId="0" applyNumberFormat="1" applyFont="1" applyBorder="1" applyAlignment="1">
      <alignment vertical="center" wrapText="1"/>
    </xf>
    <xf numFmtId="177" fontId="13" fillId="0" borderId="6" xfId="0" applyNumberFormat="1" applyFont="1" applyBorder="1" applyAlignment="1">
      <alignment vertical="center" wrapText="1"/>
    </xf>
    <xf numFmtId="177" fontId="13" fillId="0" borderId="0" xfId="0" applyNumberFormat="1" applyFont="1" applyAlignment="1">
      <alignment vertical="center" wrapText="1"/>
    </xf>
    <xf numFmtId="0" fontId="5" fillId="0" borderId="21" xfId="0" applyFont="1" applyBorder="1" applyAlignment="1">
      <alignment vertical="center" wrapText="1"/>
    </xf>
    <xf numFmtId="177" fontId="3" fillId="0" borderId="0" xfId="0" applyNumberFormat="1" applyFont="1" applyBorder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177" fontId="13" fillId="0" borderId="0" xfId="0" applyNumberFormat="1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177" fontId="3" fillId="0" borderId="11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177" fontId="13" fillId="0" borderId="14" xfId="0" applyNumberFormat="1" applyFont="1" applyBorder="1" applyAlignment="1">
      <alignment vertical="center" wrapText="1"/>
    </xf>
    <xf numFmtId="177" fontId="3" fillId="0" borderId="15" xfId="0" applyNumberFormat="1" applyFont="1" applyBorder="1" applyAlignment="1">
      <alignment vertical="center" wrapText="1"/>
    </xf>
    <xf numFmtId="177" fontId="13" fillId="0" borderId="15" xfId="0" applyNumberFormat="1" applyFont="1" applyBorder="1" applyAlignment="1">
      <alignment vertical="center" wrapText="1"/>
    </xf>
    <xf numFmtId="177" fontId="3" fillId="0" borderId="0" xfId="0" applyNumberFormat="1" applyFont="1" applyBorder="1" applyAlignment="1">
      <alignment horizontal="right" vertical="center" wrapText="1"/>
    </xf>
    <xf numFmtId="177" fontId="3" fillId="0" borderId="16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wrapText="1"/>
    </xf>
    <xf numFmtId="177" fontId="13" fillId="0" borderId="20" xfId="0" applyNumberFormat="1" applyFont="1" applyBorder="1" applyAlignment="1">
      <alignment vertical="center"/>
    </xf>
    <xf numFmtId="177" fontId="13" fillId="0" borderId="0" xfId="0" applyNumberFormat="1" applyFont="1" applyBorder="1" applyAlignment="1">
      <alignment vertical="center"/>
    </xf>
    <xf numFmtId="177" fontId="13" fillId="0" borderId="0" xfId="0" applyNumberFormat="1" applyFont="1" applyAlignment="1">
      <alignment vertical="center"/>
    </xf>
    <xf numFmtId="177" fontId="3" fillId="0" borderId="0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77" fontId="13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3" fillId="0" borderId="0" xfId="0" applyNumberFormat="1" applyFont="1" applyFill="1" applyBorder="1" applyAlignment="1">
      <alignment horizontal="right" vertical="center"/>
    </xf>
    <xf numFmtId="177" fontId="3" fillId="0" borderId="11" xfId="0" applyNumberFormat="1" applyFont="1" applyBorder="1" applyAlignment="1">
      <alignment vertical="center"/>
    </xf>
    <xf numFmtId="0" fontId="2" fillId="2" borderId="11" xfId="0" applyFont="1" applyFill="1" applyBorder="1" applyAlignment="1">
      <alignment horizontal="right" wrapText="1"/>
    </xf>
    <xf numFmtId="0" fontId="13" fillId="0" borderId="0" xfId="0" applyFont="1" applyFill="1" applyAlignment="1">
      <alignment vertical="center" wrapText="1"/>
    </xf>
    <xf numFmtId="177" fontId="3" fillId="0" borderId="0" xfId="0" applyNumberFormat="1" applyFont="1" applyFill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4" fillId="0" borderId="11" xfId="0" applyFont="1" applyBorder="1" applyAlignment="1"/>
    <xf numFmtId="0" fontId="1" fillId="0" borderId="11" xfId="0" applyFont="1" applyBorder="1" applyAlignment="1">
      <alignment vertical="center"/>
    </xf>
    <xf numFmtId="0" fontId="2" fillId="0" borderId="11" xfId="0" applyFont="1" applyBorder="1" applyAlignment="1">
      <alignment horizontal="right"/>
    </xf>
    <xf numFmtId="0" fontId="5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177" fontId="13" fillId="0" borderId="2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/>
    </xf>
    <xf numFmtId="177" fontId="3" fillId="0" borderId="0" xfId="0" applyNumberFormat="1" applyFont="1" applyBorder="1" applyAlignment="1">
      <alignment horizontal="right" vertical="center"/>
    </xf>
    <xf numFmtId="0" fontId="20" fillId="0" borderId="21" xfId="0" applyFont="1" applyBorder="1" applyAlignment="1">
      <alignment vertical="center"/>
    </xf>
    <xf numFmtId="177" fontId="13" fillId="0" borderId="0" xfId="0" applyNumberFormat="1" applyFont="1" applyBorder="1" applyAlignment="1">
      <alignment horizontal="right" vertical="center"/>
    </xf>
    <xf numFmtId="0" fontId="5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177" fontId="3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177" fontId="13" fillId="0" borderId="14" xfId="0" applyNumberFormat="1" applyFont="1" applyBorder="1" applyAlignment="1">
      <alignment horizontal="right" vertical="center"/>
    </xf>
    <xf numFmtId="177" fontId="13" fillId="0" borderId="6" xfId="0" applyNumberFormat="1" applyFont="1" applyBorder="1" applyAlignment="1">
      <alignment horizontal="right" vertical="center"/>
    </xf>
    <xf numFmtId="177" fontId="3" fillId="0" borderId="15" xfId="0" applyNumberFormat="1" applyFont="1" applyBorder="1" applyAlignment="1">
      <alignment horizontal="right" vertical="center"/>
    </xf>
    <xf numFmtId="177" fontId="13" fillId="0" borderId="15" xfId="0" applyNumberFormat="1" applyFont="1" applyBorder="1" applyAlignment="1">
      <alignment horizontal="right" vertical="center"/>
    </xf>
    <xf numFmtId="177" fontId="3" fillId="0" borderId="16" xfId="0" applyNumberFormat="1" applyFont="1" applyBorder="1" applyAlignment="1">
      <alignment horizontal="right" vertical="center"/>
    </xf>
    <xf numFmtId="177" fontId="1" fillId="0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77" fontId="26" fillId="0" borderId="0" xfId="0" applyNumberFormat="1" applyFont="1" applyAlignment="1">
      <alignment horizontal="center" vertical="center"/>
    </xf>
    <xf numFmtId="177" fontId="1" fillId="0" borderId="11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49" fontId="27" fillId="0" borderId="19" xfId="0" applyNumberFormat="1" applyFont="1" applyBorder="1" applyAlignment="1">
      <alignment horizontal="left" vertical="center"/>
    </xf>
    <xf numFmtId="49" fontId="27" fillId="0" borderId="27" xfId="0" applyNumberFormat="1" applyFont="1" applyBorder="1" applyAlignment="1">
      <alignment horizontal="center" vertical="center"/>
    </xf>
    <xf numFmtId="177" fontId="14" fillId="0" borderId="23" xfId="0" applyNumberFormat="1" applyFont="1" applyFill="1" applyBorder="1" applyAlignment="1">
      <alignment horizontal="center" vertical="center"/>
    </xf>
    <xf numFmtId="49" fontId="27" fillId="0" borderId="21" xfId="0" applyNumberFormat="1" applyFont="1" applyBorder="1" applyAlignment="1">
      <alignment horizontal="left" vertical="center"/>
    </xf>
    <xf numFmtId="49" fontId="27" fillId="0" borderId="28" xfId="0" applyNumberFormat="1" applyFont="1" applyBorder="1" applyAlignment="1">
      <alignment horizontal="center" vertical="center"/>
    </xf>
    <xf numFmtId="177" fontId="14" fillId="0" borderId="24" xfId="0" applyNumberFormat="1" applyFont="1" applyFill="1" applyBorder="1" applyAlignment="1">
      <alignment horizontal="center" vertical="center"/>
    </xf>
    <xf numFmtId="49" fontId="14" fillId="0" borderId="21" xfId="0" applyNumberFormat="1" applyFont="1" applyBorder="1" applyAlignment="1">
      <alignment horizontal="left" vertical="center"/>
    </xf>
    <xf numFmtId="49" fontId="28" fillId="0" borderId="21" xfId="0" applyNumberFormat="1" applyFont="1" applyBorder="1" applyAlignment="1">
      <alignment horizontal="left" vertical="center"/>
    </xf>
    <xf numFmtId="49" fontId="27" fillId="0" borderId="22" xfId="0" applyNumberFormat="1" applyFont="1" applyBorder="1" applyAlignment="1">
      <alignment horizontal="left" vertical="center"/>
    </xf>
    <xf numFmtId="49" fontId="27" fillId="0" borderId="29" xfId="0" applyNumberFormat="1" applyFont="1" applyBorder="1" applyAlignment="1">
      <alignment horizontal="center" vertical="center"/>
    </xf>
    <xf numFmtId="177" fontId="14" fillId="0" borderId="25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2" xfId="0" applyNumberFormat="1" applyFont="1" applyBorder="1" applyAlignment="1">
      <alignment horizontal="center" vertical="center"/>
    </xf>
    <xf numFmtId="177" fontId="3" fillId="0" borderId="11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49" fontId="5" fillId="0" borderId="3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left" vertical="center"/>
    </xf>
    <xf numFmtId="177" fontId="19" fillId="0" borderId="20" xfId="0" applyNumberFormat="1" applyFont="1" applyBorder="1" applyAlignment="1">
      <alignment horizontal="right" vertical="center"/>
    </xf>
    <xf numFmtId="49" fontId="3" fillId="0" borderId="21" xfId="0" applyNumberFormat="1" applyFont="1" applyBorder="1" applyAlignment="1">
      <alignment horizontal="left" vertical="center"/>
    </xf>
    <xf numFmtId="49" fontId="30" fillId="0" borderId="21" xfId="0" applyNumberFormat="1" applyFont="1" applyBorder="1" applyAlignment="1">
      <alignment horizontal="left" vertical="center"/>
    </xf>
    <xf numFmtId="177" fontId="6" fillId="0" borderId="24" xfId="0" applyNumberFormat="1" applyFont="1" applyBorder="1" applyAlignment="1">
      <alignment horizontal="right" vertical="center"/>
    </xf>
    <xf numFmtId="177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7" fontId="19" fillId="0" borderId="0" xfId="0" applyNumberFormat="1" applyFont="1" applyAlignment="1">
      <alignment horizontal="right" vertical="center"/>
    </xf>
    <xf numFmtId="177" fontId="13" fillId="0" borderId="20" xfId="0" applyNumberFormat="1" applyFont="1" applyBorder="1" applyAlignment="1">
      <alignment horizontal="right" vertical="center" wrapText="1"/>
    </xf>
    <xf numFmtId="177" fontId="3" fillId="0" borderId="24" xfId="0" applyNumberFormat="1" applyFont="1" applyBorder="1" applyAlignment="1">
      <alignment horizontal="right" vertical="center" wrapText="1"/>
    </xf>
    <xf numFmtId="177" fontId="3" fillId="0" borderId="11" xfId="0" applyNumberFormat="1" applyFont="1" applyBorder="1" applyAlignment="1">
      <alignment horizontal="right" vertical="center" wrapText="1"/>
    </xf>
    <xf numFmtId="177" fontId="13" fillId="0" borderId="0" xfId="0" applyNumberFormat="1" applyFont="1" applyAlignment="1">
      <alignment horizontal="right" vertical="center" wrapText="1"/>
    </xf>
    <xf numFmtId="177" fontId="3" fillId="0" borderId="0" xfId="0" applyNumberFormat="1" applyFont="1" applyAlignment="1">
      <alignment horizontal="right" vertical="center" wrapText="1"/>
    </xf>
    <xf numFmtId="0" fontId="2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left" vertical="center"/>
    </xf>
    <xf numFmtId="177" fontId="14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Alignment="1">
      <alignment horizontal="right" vertical="center"/>
    </xf>
    <xf numFmtId="49" fontId="31" fillId="0" borderId="21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Alignment="1">
      <alignment horizontal="right" vertical="center"/>
    </xf>
    <xf numFmtId="49" fontId="5" fillId="0" borderId="22" xfId="0" applyNumberFormat="1" applyFont="1" applyFill="1" applyBorder="1" applyAlignment="1">
      <alignment horizontal="left" vertical="center"/>
    </xf>
    <xf numFmtId="176" fontId="14" fillId="0" borderId="1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176" fontId="14" fillId="0" borderId="0" xfId="0" applyNumberFormat="1" applyFont="1" applyFill="1" applyAlignment="1">
      <alignment horizontal="right" vertical="center"/>
    </xf>
    <xf numFmtId="176" fontId="0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49" fontId="33" fillId="0" borderId="17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4" fillId="0" borderId="37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177" fontId="14" fillId="0" borderId="0" xfId="0" applyNumberFormat="1" applyFont="1" applyFill="1" applyBorder="1" applyAlignment="1">
      <alignment vertical="center"/>
    </xf>
    <xf numFmtId="49" fontId="27" fillId="0" borderId="21" xfId="0" applyNumberFormat="1" applyFont="1" applyFill="1" applyBorder="1" applyAlignment="1">
      <alignment horizontal="left" vertical="center"/>
    </xf>
    <xf numFmtId="176" fontId="14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49" fontId="27" fillId="0" borderId="22" xfId="0" applyNumberFormat="1" applyFont="1" applyFill="1" applyBorder="1" applyAlignment="1">
      <alignment horizontal="left" vertical="center"/>
    </xf>
    <xf numFmtId="176" fontId="3" fillId="0" borderId="1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Fill="1" applyBorder="1" applyAlignment="1">
      <alignment horizontal="left" vertical="center"/>
    </xf>
    <xf numFmtId="177" fontId="13" fillId="0" borderId="23" xfId="0" applyNumberFormat="1" applyFont="1" applyFill="1" applyBorder="1" applyAlignment="1">
      <alignment horizontal="right" vertical="center"/>
    </xf>
    <xf numFmtId="177" fontId="13" fillId="0" borderId="0" xfId="0" applyNumberFormat="1" applyFont="1" applyFill="1" applyBorder="1" applyAlignment="1">
      <alignment horizontal="right" vertical="center"/>
    </xf>
    <xf numFmtId="177" fontId="3" fillId="0" borderId="24" xfId="0" applyNumberFormat="1" applyFont="1" applyFill="1" applyBorder="1" applyAlignment="1">
      <alignment horizontal="right" vertical="center"/>
    </xf>
    <xf numFmtId="49" fontId="20" fillId="0" borderId="21" xfId="0" applyNumberFormat="1" applyFont="1" applyFill="1" applyBorder="1" applyAlignment="1">
      <alignment horizontal="left" vertical="center"/>
    </xf>
    <xf numFmtId="177" fontId="13" fillId="0" borderId="24" xfId="0" applyNumberFormat="1" applyFont="1" applyFill="1" applyBorder="1" applyAlignment="1">
      <alignment horizontal="right" vertical="center"/>
    </xf>
    <xf numFmtId="177" fontId="3" fillId="0" borderId="25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177" fontId="2" fillId="0" borderId="18" xfId="0" applyNumberFormat="1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right" vertical="center"/>
    </xf>
    <xf numFmtId="176" fontId="1" fillId="0" borderId="0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7" fontId="1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177" fontId="1" fillId="0" borderId="24" xfId="0" applyNumberFormat="1" applyFont="1" applyBorder="1" applyAlignment="1">
      <alignment horizontal="right" vertical="center"/>
    </xf>
    <xf numFmtId="49" fontId="5" fillId="0" borderId="2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right" vertical="center"/>
    </xf>
    <xf numFmtId="177" fontId="1" fillId="0" borderId="11" xfId="0" applyNumberFormat="1" applyFont="1" applyBorder="1" applyAlignment="1">
      <alignment horizontal="right" vertical="center" wrapText="1"/>
    </xf>
    <xf numFmtId="176" fontId="1" fillId="0" borderId="11" xfId="0" applyNumberFormat="1" applyFont="1" applyBorder="1" applyAlignment="1">
      <alignment horizontal="right" vertical="center" wrapText="1"/>
    </xf>
    <xf numFmtId="49" fontId="5" fillId="0" borderId="30" xfId="0" applyNumberFormat="1" applyFont="1" applyBorder="1" applyAlignment="1">
      <alignment horizontal="center" vertical="center"/>
    </xf>
    <xf numFmtId="177" fontId="20" fillId="0" borderId="0" xfId="0" applyNumberFormat="1" applyFont="1" applyAlignment="1">
      <alignment vertical="center"/>
    </xf>
    <xf numFmtId="177" fontId="20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1" xfId="0" applyFont="1" applyBorder="1" applyAlignment="1">
      <alignment horizontal="right" vertical="center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left" vertical="center"/>
    </xf>
    <xf numFmtId="177" fontId="5" fillId="0" borderId="0" xfId="0" applyNumberFormat="1" applyFont="1" applyAlignment="1">
      <alignment vertical="center"/>
    </xf>
    <xf numFmtId="49" fontId="20" fillId="0" borderId="22" xfId="0" applyNumberFormat="1" applyFont="1" applyBorder="1" applyAlignment="1">
      <alignment horizontal="left" vertical="center"/>
    </xf>
    <xf numFmtId="177" fontId="13" fillId="0" borderId="11" xfId="0" applyNumberFormat="1" applyFont="1" applyBorder="1" applyAlignment="1">
      <alignment vertical="center"/>
    </xf>
    <xf numFmtId="0" fontId="35" fillId="0" borderId="11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177" fontId="13" fillId="0" borderId="11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11" fillId="0" borderId="19" xfId="0" applyNumberFormat="1" applyFont="1" applyFill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77" fontId="12" fillId="0" borderId="23" xfId="0" applyNumberFormat="1" applyFont="1" applyFill="1" applyBorder="1" applyAlignment="1">
      <alignment horizontal="right" vertical="center"/>
    </xf>
    <xf numFmtId="177" fontId="12" fillId="0" borderId="20" xfId="0" applyNumberFormat="1" applyFont="1" applyFill="1" applyBorder="1" applyAlignment="1">
      <alignment horizontal="right" vertical="center"/>
    </xf>
    <xf numFmtId="177" fontId="12" fillId="0" borderId="24" xfId="0" applyNumberFormat="1" applyFont="1" applyFill="1" applyBorder="1" applyAlignment="1">
      <alignment horizontal="right" vertical="center"/>
    </xf>
    <xf numFmtId="177" fontId="14" fillId="0" borderId="24" xfId="0" applyNumberFormat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49" fontId="27" fillId="0" borderId="0" xfId="0" applyNumberFormat="1" applyFont="1" applyFill="1" applyBorder="1" applyAlignment="1">
      <alignment horizontal="left" vertical="center"/>
    </xf>
    <xf numFmtId="177" fontId="14" fillId="0" borderId="25" xfId="0" applyNumberFormat="1" applyFont="1" applyFill="1" applyBorder="1" applyAlignment="1">
      <alignment horizontal="right" vertical="center"/>
    </xf>
    <xf numFmtId="49" fontId="27" fillId="0" borderId="19" xfId="0" applyNumberFormat="1" applyFont="1" applyFill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177" fontId="3" fillId="0" borderId="20" xfId="0" applyNumberFormat="1" applyFont="1" applyBorder="1" applyAlignment="1">
      <alignment horizontal="right" vertical="center"/>
    </xf>
    <xf numFmtId="49" fontId="36" fillId="0" borderId="21" xfId="0" applyNumberFormat="1" applyFont="1" applyFill="1" applyBorder="1" applyAlignment="1">
      <alignment horizontal="left" vertical="center"/>
    </xf>
    <xf numFmtId="177" fontId="5" fillId="0" borderId="31" xfId="0" applyNumberFormat="1" applyFont="1" applyBorder="1" applyAlignment="1">
      <alignment horizontal="center" vertical="center" wrapText="1"/>
    </xf>
    <xf numFmtId="177" fontId="5" fillId="0" borderId="38" xfId="0" applyNumberFormat="1" applyFont="1" applyBorder="1" applyAlignment="1">
      <alignment horizontal="center" vertical="center" wrapText="1"/>
    </xf>
    <xf numFmtId="177" fontId="5" fillId="0" borderId="35" xfId="0" applyNumberFormat="1" applyFont="1" applyBorder="1" applyAlignment="1">
      <alignment horizontal="center" vertical="center" wrapText="1"/>
    </xf>
    <xf numFmtId="177" fontId="5" fillId="0" borderId="27" xfId="0" applyNumberFormat="1" applyFont="1" applyBorder="1" applyAlignment="1">
      <alignment horizontal="center" vertical="center" wrapText="1"/>
    </xf>
    <xf numFmtId="177" fontId="5" fillId="0" borderId="28" xfId="0" applyNumberFormat="1" applyFont="1" applyBorder="1" applyAlignment="1">
      <alignment horizontal="center" vertical="center" wrapText="1"/>
    </xf>
    <xf numFmtId="177" fontId="5" fillId="0" borderId="24" xfId="0" applyNumberFormat="1" applyFont="1" applyBorder="1" applyAlignment="1">
      <alignment horizontal="center" vertical="center" wrapText="1"/>
    </xf>
    <xf numFmtId="177" fontId="5" fillId="0" borderId="39" xfId="0" applyNumberFormat="1" applyFont="1" applyBorder="1" applyAlignment="1">
      <alignment horizontal="center" vertical="center" wrapText="1"/>
    </xf>
    <xf numFmtId="177" fontId="5" fillId="0" borderId="36" xfId="0" applyNumberFormat="1" applyFont="1" applyBorder="1" applyAlignment="1">
      <alignment horizontal="center" vertical="center" wrapText="1"/>
    </xf>
    <xf numFmtId="180" fontId="23" fillId="0" borderId="0" xfId="0" applyNumberFormat="1" applyFont="1" applyAlignment="1">
      <alignment horizontal="right" vertical="center"/>
    </xf>
    <xf numFmtId="177" fontId="23" fillId="0" borderId="0" xfId="0" applyNumberFormat="1" applyFont="1" applyBorder="1" applyAlignment="1">
      <alignment horizontal="right" vertical="center"/>
    </xf>
    <xf numFmtId="177" fontId="23" fillId="0" borderId="0" xfId="0" applyNumberFormat="1" applyFont="1" applyAlignment="1">
      <alignment horizontal="right" vertical="center"/>
    </xf>
    <xf numFmtId="180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177" fontId="25" fillId="0" borderId="0" xfId="0" applyNumberFormat="1" applyFont="1" applyBorder="1" applyAlignment="1">
      <alignment horizontal="right" vertical="center"/>
    </xf>
    <xf numFmtId="177" fontId="25" fillId="0" borderId="0" xfId="0" applyNumberFormat="1" applyFont="1" applyAlignment="1">
      <alignment horizontal="right" vertical="center"/>
    </xf>
    <xf numFmtId="181" fontId="25" fillId="0" borderId="0" xfId="0" applyNumberFormat="1" applyFont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180" fontId="25" fillId="0" borderId="0" xfId="0" applyNumberFormat="1" applyFont="1" applyBorder="1" applyAlignment="1">
      <alignment horizontal="right" vertical="center"/>
    </xf>
    <xf numFmtId="181" fontId="25" fillId="0" borderId="0" xfId="0" applyNumberFormat="1" applyFont="1" applyBorder="1" applyAlignment="1">
      <alignment horizontal="right" vertical="center"/>
    </xf>
    <xf numFmtId="180" fontId="25" fillId="0" borderId="11" xfId="0" applyNumberFormat="1" applyFont="1" applyBorder="1" applyAlignment="1">
      <alignment horizontal="right" vertical="center"/>
    </xf>
    <xf numFmtId="177" fontId="25" fillId="0" borderId="11" xfId="0" applyNumberFormat="1" applyFont="1" applyBorder="1" applyAlignment="1">
      <alignment horizontal="right" vertical="center"/>
    </xf>
    <xf numFmtId="181" fontId="25" fillId="0" borderId="11" xfId="0" applyNumberFormat="1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177" fontId="0" fillId="0" borderId="0" xfId="0" applyNumberFormat="1" applyFont="1" applyBorder="1" applyAlignment="1">
      <alignment vertical="center"/>
    </xf>
    <xf numFmtId="0" fontId="35" fillId="0" borderId="11" xfId="0" applyFont="1" applyFill="1" applyBorder="1" applyAlignment="1">
      <alignment horizontal="left" vertical="center"/>
    </xf>
    <xf numFmtId="0" fontId="35" fillId="0" borderId="11" xfId="0" applyFont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0" xfId="0" applyNumberFormat="1" applyFont="1" applyFill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3" fillId="0" borderId="41" xfId="0" applyNumberFormat="1" applyFont="1" applyFill="1" applyBorder="1" applyAlignment="1">
      <alignment horizontal="center" vertical="center" wrapText="1"/>
    </xf>
    <xf numFmtId="180" fontId="23" fillId="0" borderId="0" xfId="0" applyNumberFormat="1" applyFont="1" applyFill="1" applyBorder="1" applyAlignment="1">
      <alignment vertical="center"/>
    </xf>
    <xf numFmtId="177" fontId="23" fillId="0" borderId="0" xfId="0" applyNumberFormat="1" applyFont="1" applyFill="1" applyBorder="1" applyAlignment="1">
      <alignment vertical="center"/>
    </xf>
    <xf numFmtId="180" fontId="25" fillId="0" borderId="0" xfId="0" applyNumberFormat="1" applyFont="1" applyFill="1" applyBorder="1" applyAlignment="1">
      <alignment vertical="center"/>
    </xf>
    <xf numFmtId="180" fontId="25" fillId="0" borderId="0" xfId="0" applyNumberFormat="1" applyFont="1" applyBorder="1" applyAlignment="1">
      <alignment vertical="center"/>
    </xf>
    <xf numFmtId="177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Border="1" applyAlignment="1">
      <alignment horizontal="right" vertical="center"/>
    </xf>
    <xf numFmtId="180" fontId="25" fillId="0" borderId="0" xfId="0" applyNumberFormat="1" applyFont="1" applyFill="1" applyBorder="1" applyAlignment="1">
      <alignment horizontal="right" vertical="center"/>
    </xf>
    <xf numFmtId="182" fontId="25" fillId="0" borderId="0" xfId="0" applyNumberFormat="1" applyFont="1" applyBorder="1" applyAlignment="1">
      <alignment horizontal="right" vertical="center"/>
    </xf>
    <xf numFmtId="177" fontId="25" fillId="0" borderId="24" xfId="0" applyNumberFormat="1" applyFont="1" applyFill="1" applyBorder="1" applyAlignment="1">
      <alignment horizontal="right" vertical="center"/>
    </xf>
    <xf numFmtId="49" fontId="37" fillId="0" borderId="21" xfId="0" applyNumberFormat="1" applyFont="1" applyBorder="1" applyAlignment="1">
      <alignment horizontal="left" vertical="center"/>
    </xf>
    <xf numFmtId="180" fontId="25" fillId="0" borderId="25" xfId="0" applyNumberFormat="1" applyFont="1" applyFill="1" applyBorder="1" applyAlignment="1">
      <alignment horizontal="right" vertical="center"/>
    </xf>
    <xf numFmtId="177" fontId="0" fillId="0" borderId="0" xfId="0" applyNumberFormat="1" applyFont="1" applyFill="1" applyAlignment="1">
      <alignment vertical="center"/>
    </xf>
    <xf numFmtId="49" fontId="5" fillId="0" borderId="23" xfId="0" applyNumberFormat="1" applyFont="1" applyBorder="1" applyAlignment="1">
      <alignment horizontal="center" vertical="center" wrapText="1"/>
    </xf>
    <xf numFmtId="180" fontId="23" fillId="0" borderId="0" xfId="0" applyNumberFormat="1" applyFont="1" applyBorder="1" applyAlignment="1">
      <alignment vertical="center"/>
    </xf>
    <xf numFmtId="177" fontId="23" fillId="0" borderId="0" xfId="0" applyNumberFormat="1" applyFont="1" applyBorder="1" applyAlignment="1">
      <alignment vertical="center"/>
    </xf>
    <xf numFmtId="177" fontId="2" fillId="0" borderId="11" xfId="0" applyNumberFormat="1" applyFont="1" applyBorder="1" applyAlignment="1">
      <alignment horizontal="right" vertical="center"/>
    </xf>
    <xf numFmtId="177" fontId="23" fillId="0" borderId="0" xfId="0" applyNumberFormat="1" applyFont="1" applyFill="1" applyBorder="1" applyAlignment="1">
      <alignment horizontal="right" vertical="center"/>
    </xf>
    <xf numFmtId="177" fontId="23" fillId="0" borderId="20" xfId="0" applyNumberFormat="1" applyFont="1" applyBorder="1" applyAlignment="1">
      <alignment horizontal="right" vertical="center"/>
    </xf>
    <xf numFmtId="177" fontId="23" fillId="0" borderId="20" xfId="0" applyNumberFormat="1" applyFont="1" applyFill="1" applyBorder="1" applyAlignment="1">
      <alignment horizontal="right" vertical="center"/>
    </xf>
    <xf numFmtId="177" fontId="25" fillId="0" borderId="24" xfId="0" applyNumberFormat="1" applyFont="1" applyBorder="1" applyAlignment="1">
      <alignment horizontal="right" vertical="center"/>
    </xf>
    <xf numFmtId="177" fontId="23" fillId="0" borderId="0" xfId="0" applyNumberFormat="1" applyFont="1" applyAlignment="1">
      <alignment horizontal="right" vertical="center" wrapText="1"/>
    </xf>
    <xf numFmtId="177" fontId="25" fillId="0" borderId="0" xfId="0" applyNumberFormat="1" applyFont="1" applyAlignment="1">
      <alignment horizontal="right" vertical="center" wrapText="1"/>
    </xf>
    <xf numFmtId="177" fontId="25" fillId="0" borderId="11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177" fontId="25" fillId="0" borderId="25" xfId="0" applyNumberFormat="1" applyFont="1" applyBorder="1" applyAlignment="1">
      <alignment horizontal="right" vertical="center"/>
    </xf>
    <xf numFmtId="0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/>
    </xf>
    <xf numFmtId="0" fontId="0" fillId="0" borderId="11" xfId="0" applyBorder="1" applyAlignment="1">
      <alignment vertical="center"/>
    </xf>
    <xf numFmtId="177" fontId="24" fillId="0" borderId="20" xfId="0" applyNumberFormat="1" applyFont="1" applyBorder="1" applyAlignment="1">
      <alignment horizontal="right" vertical="center"/>
    </xf>
    <xf numFmtId="177" fontId="24" fillId="0" borderId="0" xfId="0" applyNumberFormat="1" applyFont="1" applyBorder="1" applyAlignment="1">
      <alignment horizontal="right" vertical="center"/>
    </xf>
    <xf numFmtId="177" fontId="38" fillId="0" borderId="0" xfId="0" applyNumberFormat="1" applyFont="1" applyBorder="1" applyAlignment="1">
      <alignment horizontal="right" vertical="center"/>
    </xf>
    <xf numFmtId="177" fontId="38" fillId="0" borderId="0" xfId="0" applyNumberFormat="1" applyFont="1" applyFill="1" applyBorder="1" applyAlignment="1">
      <alignment horizontal="right" vertical="center"/>
    </xf>
    <xf numFmtId="177" fontId="38" fillId="0" borderId="24" xfId="0" applyNumberFormat="1" applyFont="1" applyBorder="1" applyAlignment="1">
      <alignment horizontal="right" vertical="center"/>
    </xf>
    <xf numFmtId="177" fontId="38" fillId="0" borderId="11" xfId="0" applyNumberFormat="1" applyFont="1" applyBorder="1" applyAlignment="1">
      <alignment horizontal="right" vertical="center"/>
    </xf>
    <xf numFmtId="177" fontId="38" fillId="0" borderId="11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177" fontId="25" fillId="0" borderId="0" xfId="0" applyNumberFormat="1" applyFont="1" applyFill="1" applyBorder="1" applyAlignment="1">
      <alignment horizontal="right" vertical="center"/>
    </xf>
    <xf numFmtId="177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177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0" fontId="39" fillId="0" borderId="0" xfId="0" applyFont="1" applyAlignment="1">
      <alignment vertical="center"/>
    </xf>
    <xf numFmtId="177" fontId="25" fillId="0" borderId="0" xfId="0" applyNumberFormat="1" applyFont="1" applyFill="1" applyBorder="1" applyAlignment="1">
      <alignment vertical="center"/>
    </xf>
    <xf numFmtId="177" fontId="25" fillId="0" borderId="0" xfId="0" applyNumberFormat="1" applyFont="1" applyFill="1" applyBorder="1" applyAlignment="1">
      <alignment vertical="center"/>
    </xf>
    <xf numFmtId="177" fontId="25" fillId="0" borderId="0" xfId="0" applyNumberFormat="1" applyFont="1" applyBorder="1" applyAlignment="1">
      <alignment vertical="center"/>
    </xf>
    <xf numFmtId="177" fontId="25" fillId="0" borderId="24" xfId="0" applyNumberFormat="1" applyFont="1" applyBorder="1" applyAlignment="1">
      <alignment vertical="center"/>
    </xf>
    <xf numFmtId="177" fontId="25" fillId="0" borderId="25" xfId="0" applyNumberFormat="1" applyFont="1" applyBorder="1" applyAlignment="1">
      <alignment vertical="center"/>
    </xf>
    <xf numFmtId="177" fontId="25" fillId="0" borderId="11" xfId="0" applyNumberFormat="1" applyFont="1" applyBorder="1" applyAlignment="1">
      <alignment vertical="center"/>
    </xf>
    <xf numFmtId="177" fontId="23" fillId="0" borderId="0" xfId="0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49" fontId="41" fillId="0" borderId="21" xfId="0" applyNumberFormat="1" applyFont="1" applyBorder="1" applyAlignment="1">
      <alignment horizontal="left" vertical="center"/>
    </xf>
    <xf numFmtId="178" fontId="19" fillId="0" borderId="23" xfId="0" applyNumberFormat="1" applyFont="1" applyBorder="1" applyAlignment="1">
      <alignment horizontal="right" vertical="center"/>
    </xf>
    <xf numFmtId="178" fontId="19" fillId="0" borderId="20" xfId="0" applyNumberFormat="1" applyFont="1" applyBorder="1" applyAlignment="1">
      <alignment horizontal="right" vertical="center"/>
    </xf>
    <xf numFmtId="178" fontId="6" fillId="0" borderId="24" xfId="0" applyNumberFormat="1" applyFont="1" applyBorder="1" applyAlignment="1">
      <alignment horizontal="right" vertical="center"/>
    </xf>
    <xf numFmtId="178" fontId="6" fillId="0" borderId="0" xfId="0" applyNumberFormat="1" applyFont="1" applyBorder="1" applyAlignment="1">
      <alignment horizontal="right" vertical="center"/>
    </xf>
    <xf numFmtId="49" fontId="37" fillId="0" borderId="0" xfId="0" applyNumberFormat="1" applyFont="1" applyBorder="1" applyAlignment="1">
      <alignment horizontal="left" vertical="center"/>
    </xf>
    <xf numFmtId="49" fontId="41" fillId="0" borderId="7" xfId="0" applyNumberFormat="1" applyFont="1" applyBorder="1" applyAlignment="1">
      <alignment horizontal="left" vertical="center"/>
    </xf>
    <xf numFmtId="49" fontId="37" fillId="0" borderId="7" xfId="0" applyNumberFormat="1" applyFont="1" applyBorder="1" applyAlignment="1">
      <alignment horizontal="left" vertical="center"/>
    </xf>
    <xf numFmtId="178" fontId="16" fillId="0" borderId="24" xfId="0" applyNumberFormat="1" applyFont="1" applyBorder="1" applyAlignment="1">
      <alignment horizontal="right" vertical="center"/>
    </xf>
    <xf numFmtId="178" fontId="16" fillId="0" borderId="0" xfId="0" applyNumberFormat="1" applyFont="1" applyBorder="1" applyAlignment="1">
      <alignment horizontal="right" vertical="center"/>
    </xf>
    <xf numFmtId="49" fontId="37" fillId="0" borderId="22" xfId="0" applyNumberFormat="1" applyFont="1" applyBorder="1" applyAlignment="1">
      <alignment horizontal="left" vertical="center"/>
    </xf>
    <xf numFmtId="178" fontId="6" fillId="0" borderId="25" xfId="0" applyNumberFormat="1" applyFont="1" applyBorder="1" applyAlignment="1">
      <alignment horizontal="right" vertical="center"/>
    </xf>
    <xf numFmtId="178" fontId="6" fillId="0" borderId="11" xfId="0" applyNumberFormat="1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37" fillId="0" borderId="0" xfId="0" applyFont="1" applyFill="1" applyAlignment="1">
      <alignment vertical="center"/>
    </xf>
    <xf numFmtId="49" fontId="37" fillId="0" borderId="30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49" fontId="37" fillId="0" borderId="38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37" fillId="0" borderId="27" xfId="0" applyNumberFormat="1" applyFont="1" applyBorder="1" applyAlignment="1">
      <alignment horizontal="center" vertical="center" wrapText="1"/>
    </xf>
    <xf numFmtId="49" fontId="37" fillId="0" borderId="28" xfId="0" applyNumberFormat="1" applyFont="1" applyBorder="1" applyAlignment="1">
      <alignment horizontal="center" vertical="center" wrapText="1"/>
    </xf>
    <xf numFmtId="49" fontId="37" fillId="0" borderId="28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 wrapText="1"/>
    </xf>
    <xf numFmtId="49" fontId="37" fillId="0" borderId="39" xfId="0" applyNumberFormat="1" applyFont="1" applyBorder="1" applyAlignment="1">
      <alignment horizontal="center" vertical="center" wrapText="1"/>
    </xf>
    <xf numFmtId="49" fontId="37" fillId="0" borderId="39" xfId="0" applyNumberFormat="1" applyFont="1" applyBorder="1" applyAlignment="1">
      <alignment horizontal="center" vertical="center"/>
    </xf>
    <xf numFmtId="49" fontId="41" fillId="0" borderId="19" xfId="0" applyNumberFormat="1" applyFont="1" applyBorder="1" applyAlignment="1">
      <alignment horizontal="center" vertical="center" wrapText="1"/>
    </xf>
    <xf numFmtId="177" fontId="6" fillId="0" borderId="24" xfId="0" applyNumberFormat="1" applyFont="1" applyFill="1" applyBorder="1" applyAlignment="1">
      <alignment horizontal="right" vertical="center"/>
    </xf>
    <xf numFmtId="177" fontId="6" fillId="0" borderId="0" xfId="0" applyNumberFormat="1" applyFont="1" applyAlignment="1">
      <alignment vertical="center"/>
    </xf>
    <xf numFmtId="177" fontId="6" fillId="0" borderId="0" xfId="0" applyNumberFormat="1" applyFont="1" applyBorder="1" applyAlignment="1">
      <alignment vertical="center"/>
    </xf>
    <xf numFmtId="49" fontId="37" fillId="0" borderId="21" xfId="0" applyNumberFormat="1" applyFont="1" applyFill="1" applyBorder="1" applyAlignment="1">
      <alignment horizontal="left" vertical="center"/>
    </xf>
    <xf numFmtId="177" fontId="6" fillId="0" borderId="0" xfId="0" applyNumberFormat="1" applyFont="1" applyFill="1" applyBorder="1" applyAlignment="1">
      <alignment vertical="center"/>
    </xf>
    <xf numFmtId="49" fontId="6" fillId="0" borderId="21" xfId="0" applyNumberFormat="1" applyFont="1" applyBorder="1" applyAlignment="1">
      <alignment horizontal="left" vertical="center"/>
    </xf>
    <xf numFmtId="49" fontId="37" fillId="0" borderId="35" xfId="0" applyNumberFormat="1" applyFont="1" applyBorder="1" applyAlignment="1">
      <alignment horizontal="center" vertical="center" wrapText="1"/>
    </xf>
    <xf numFmtId="49" fontId="37" fillId="0" borderId="24" xfId="0" applyNumberFormat="1" applyFont="1" applyBorder="1" applyAlignment="1">
      <alignment horizontal="center" vertical="center" wrapText="1"/>
    </xf>
    <xf numFmtId="49" fontId="37" fillId="0" borderId="36" xfId="0" applyNumberFormat="1" applyFont="1" applyBorder="1" applyAlignment="1">
      <alignment horizontal="center" vertical="center" wrapText="1"/>
    </xf>
    <xf numFmtId="176" fontId="23" fillId="0" borderId="20" xfId="0" applyNumberFormat="1" applyFont="1" applyBorder="1" applyAlignment="1">
      <alignment horizontal="right" vertical="center"/>
    </xf>
    <xf numFmtId="177" fontId="41" fillId="0" borderId="0" xfId="0" applyNumberFormat="1" applyFont="1" applyAlignment="1">
      <alignment horizontal="center" vertical="center" wrapText="1"/>
    </xf>
    <xf numFmtId="176" fontId="25" fillId="0" borderId="0" xfId="0" applyNumberFormat="1" applyFont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177" fontId="6" fillId="0" borderId="11" xfId="0" applyNumberFormat="1" applyFont="1" applyBorder="1" applyAlignment="1">
      <alignment vertical="center"/>
    </xf>
    <xf numFmtId="177" fontId="25" fillId="0" borderId="0" xfId="0" applyNumberFormat="1" applyFont="1" applyAlignment="1">
      <alignment vertical="center"/>
    </xf>
    <xf numFmtId="176" fontId="6" fillId="0" borderId="11" xfId="0" applyNumberFormat="1" applyFont="1" applyBorder="1" applyAlignment="1">
      <alignment vertical="center"/>
    </xf>
    <xf numFmtId="0" fontId="41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vertical="center"/>
    </xf>
    <xf numFmtId="183" fontId="0" fillId="0" borderId="0" xfId="0" applyNumberFormat="1" applyFont="1" applyFill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9" fontId="37" fillId="0" borderId="30" xfId="0" applyNumberFormat="1" applyFont="1" applyFill="1" applyBorder="1" applyAlignment="1">
      <alignment horizontal="center" vertical="center" wrapText="1"/>
    </xf>
    <xf numFmtId="183" fontId="37" fillId="0" borderId="13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Fill="1" applyBorder="1" applyAlignment="1">
      <alignment horizontal="center" vertical="center" wrapText="1"/>
    </xf>
    <xf numFmtId="183" fontId="6" fillId="0" borderId="2" xfId="0" applyNumberFormat="1" applyFont="1" applyFill="1" applyBorder="1" applyAlignment="1">
      <alignment horizontal="center" vertical="center" wrapText="1"/>
    </xf>
    <xf numFmtId="49" fontId="37" fillId="0" borderId="38" xfId="0" applyNumberFormat="1" applyFont="1" applyFill="1" applyBorder="1" applyAlignment="1">
      <alignment horizontal="center" vertical="center" wrapText="1"/>
    </xf>
    <xf numFmtId="49" fontId="37" fillId="0" borderId="35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183" fontId="6" fillId="0" borderId="40" xfId="0" applyNumberFormat="1" applyFont="1" applyFill="1" applyBorder="1" applyAlignment="1">
      <alignment horizontal="center" vertical="center" wrapText="1"/>
    </xf>
    <xf numFmtId="183" fontId="37" fillId="0" borderId="40" xfId="0" applyNumberFormat="1" applyFont="1" applyFill="1" applyBorder="1" applyAlignment="1">
      <alignment horizontal="center" vertical="center" wrapText="1"/>
    </xf>
    <xf numFmtId="49" fontId="37" fillId="0" borderId="28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183" fontId="6" fillId="0" borderId="41" xfId="0" applyNumberFormat="1" applyFont="1" applyFill="1" applyBorder="1" applyAlignment="1">
      <alignment horizontal="center" vertical="center" wrapText="1"/>
    </xf>
    <xf numFmtId="49" fontId="37" fillId="0" borderId="39" xfId="0" applyNumberFormat="1" applyFont="1" applyFill="1" applyBorder="1" applyAlignment="1">
      <alignment horizontal="center" vertical="center" wrapText="1"/>
    </xf>
    <xf numFmtId="49" fontId="41" fillId="0" borderId="19" xfId="0" applyNumberFormat="1" applyFont="1" applyFill="1" applyBorder="1" applyAlignment="1">
      <alignment horizontal="center" vertical="center" wrapText="1"/>
    </xf>
    <xf numFmtId="183" fontId="23" fillId="0" borderId="20" xfId="0" applyNumberFormat="1" applyFont="1" applyFill="1" applyBorder="1" applyAlignment="1">
      <alignment horizontal="right" vertical="center"/>
    </xf>
    <xf numFmtId="183" fontId="23" fillId="0" borderId="20" xfId="0" applyNumberFormat="1" applyFont="1" applyFill="1" applyBorder="1" applyAlignment="1">
      <alignment horizontal="left" vertical="center"/>
    </xf>
    <xf numFmtId="183" fontId="25" fillId="0" borderId="24" xfId="0" applyNumberFormat="1" applyFont="1" applyBorder="1" applyAlignment="1">
      <alignment horizontal="right" vertical="center"/>
    </xf>
    <xf numFmtId="183" fontId="25" fillId="0" borderId="0" xfId="0" applyNumberFormat="1" applyFont="1" applyBorder="1" applyAlignment="1">
      <alignment horizontal="right" vertical="center"/>
    </xf>
    <xf numFmtId="183" fontId="25" fillId="0" borderId="0" xfId="0" applyNumberFormat="1" applyFont="1" applyAlignment="1">
      <alignment horizontal="right" vertical="center"/>
    </xf>
    <xf numFmtId="183" fontId="25" fillId="0" borderId="0" xfId="0" applyNumberFormat="1" applyFont="1" applyFill="1" applyBorder="1" applyAlignment="1">
      <alignment horizontal="right" vertical="center"/>
    </xf>
    <xf numFmtId="183" fontId="25" fillId="0" borderId="0" xfId="0" applyNumberFormat="1" applyFont="1" applyFill="1" applyAlignment="1">
      <alignment horizontal="right" vertical="center"/>
    </xf>
    <xf numFmtId="49" fontId="41" fillId="0" borderId="7" xfId="0" applyNumberFormat="1" applyFont="1" applyFill="1" applyBorder="1" applyAlignment="1">
      <alignment horizontal="left" vertical="center"/>
    </xf>
    <xf numFmtId="183" fontId="25" fillId="0" borderId="15" xfId="0" applyNumberFormat="1" applyFont="1" applyFill="1" applyBorder="1" applyAlignment="1">
      <alignment horizontal="right" vertical="center"/>
    </xf>
    <xf numFmtId="49" fontId="37" fillId="0" borderId="7" xfId="0" applyNumberFormat="1" applyFont="1" applyFill="1" applyBorder="1" applyAlignment="1">
      <alignment horizontal="left" vertical="center"/>
    </xf>
    <xf numFmtId="49" fontId="41" fillId="0" borderId="21" xfId="0" applyNumberFormat="1" applyFont="1" applyFill="1" applyBorder="1" applyAlignment="1">
      <alignment horizontal="left" vertical="center"/>
    </xf>
    <xf numFmtId="49" fontId="6" fillId="0" borderId="21" xfId="0" applyNumberFormat="1" applyFont="1" applyFill="1" applyBorder="1" applyAlignment="1">
      <alignment horizontal="left" vertical="center"/>
    </xf>
    <xf numFmtId="49" fontId="30" fillId="0" borderId="21" xfId="0" applyNumberFormat="1" applyFont="1" applyFill="1" applyBorder="1" applyAlignment="1">
      <alignment horizontal="left" vertical="center"/>
    </xf>
    <xf numFmtId="49" fontId="37" fillId="0" borderId="31" xfId="0" applyNumberFormat="1" applyFont="1" applyFill="1" applyBorder="1" applyAlignment="1">
      <alignment horizontal="center" vertical="center" wrapText="1"/>
    </xf>
    <xf numFmtId="49" fontId="37" fillId="0" borderId="23" xfId="0" applyNumberFormat="1" applyFont="1" applyFill="1" applyBorder="1" applyAlignment="1">
      <alignment horizontal="center" vertical="center" wrapText="1"/>
    </xf>
    <xf numFmtId="49" fontId="37" fillId="0" borderId="24" xfId="0" applyNumberFormat="1" applyFont="1" applyFill="1" applyBorder="1" applyAlignment="1">
      <alignment horizontal="center" vertical="center" wrapText="1"/>
    </xf>
    <xf numFmtId="49" fontId="37" fillId="0" borderId="36" xfId="0" applyNumberFormat="1" applyFont="1" applyFill="1" applyBorder="1" applyAlignment="1">
      <alignment horizontal="center" vertical="center" wrapText="1"/>
    </xf>
    <xf numFmtId="49" fontId="37" fillId="0" borderId="22" xfId="0" applyNumberFormat="1" applyFont="1" applyFill="1" applyBorder="1" applyAlignment="1">
      <alignment horizontal="left" vertical="center"/>
    </xf>
    <xf numFmtId="177" fontId="38" fillId="0" borderId="25" xfId="0" applyNumberFormat="1" applyFont="1" applyBorder="1" applyAlignment="1">
      <alignment horizontal="right" vertical="center"/>
    </xf>
    <xf numFmtId="183" fontId="25" fillId="0" borderId="1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49" fontId="44" fillId="0" borderId="0" xfId="0" applyNumberFormat="1" applyFont="1" applyBorder="1" applyAlignment="1">
      <alignment horizontal="right" vertical="center"/>
    </xf>
    <xf numFmtId="176" fontId="44" fillId="0" borderId="0" xfId="0" applyNumberFormat="1" applyFont="1" applyBorder="1" applyAlignment="1">
      <alignment horizontal="right" vertical="center"/>
    </xf>
    <xf numFmtId="49" fontId="45" fillId="0" borderId="3" xfId="0" applyNumberFormat="1" applyFont="1" applyBorder="1" applyAlignment="1">
      <alignment horizontal="center" vertical="center" wrapText="1"/>
    </xf>
    <xf numFmtId="49" fontId="45" fillId="0" borderId="31" xfId="0" applyNumberFormat="1" applyFont="1" applyBorder="1" applyAlignment="1">
      <alignment horizontal="center" vertical="center" wrapText="1"/>
    </xf>
    <xf numFmtId="176" fontId="45" fillId="0" borderId="31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46" fillId="0" borderId="27" xfId="0" applyNumberFormat="1" applyFont="1" applyBorder="1" applyAlignment="1">
      <alignment horizontal="center" vertical="center" wrapText="1"/>
    </xf>
    <xf numFmtId="49" fontId="46" fillId="0" borderId="23" xfId="0" applyNumberFormat="1" applyFont="1" applyBorder="1" applyAlignment="1">
      <alignment horizontal="center" vertical="center" wrapText="1"/>
    </xf>
    <xf numFmtId="49" fontId="46" fillId="0" borderId="19" xfId="0" applyNumberFormat="1" applyFont="1" applyBorder="1" applyAlignment="1">
      <alignment horizontal="center" vertical="center" wrapText="1"/>
    </xf>
    <xf numFmtId="176" fontId="46" fillId="0" borderId="20" xfId="0" applyNumberFormat="1" applyFont="1" applyBorder="1" applyAlignment="1">
      <alignment horizontal="center" vertical="center" wrapText="1"/>
    </xf>
    <xf numFmtId="49" fontId="46" fillId="0" borderId="39" xfId="0" applyNumberFormat="1" applyFont="1" applyBorder="1" applyAlignment="1">
      <alignment horizontal="center" vertical="center" wrapText="1"/>
    </xf>
    <xf numFmtId="49" fontId="46" fillId="0" borderId="36" xfId="0" applyNumberFormat="1" applyFont="1" applyBorder="1" applyAlignment="1">
      <alignment horizontal="center" vertical="center" wrapText="1"/>
    </xf>
    <xf numFmtId="49" fontId="46" fillId="0" borderId="33" xfId="0" applyNumberFormat="1" applyFont="1" applyBorder="1" applyAlignment="1">
      <alignment horizontal="center" vertical="center" wrapText="1"/>
    </xf>
    <xf numFmtId="176" fontId="46" fillId="0" borderId="34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/>
    </xf>
    <xf numFmtId="177" fontId="47" fillId="0" borderId="23" xfId="0" applyNumberFormat="1" applyFont="1" applyFill="1" applyBorder="1" applyAlignment="1">
      <alignment horizontal="right" vertical="center"/>
    </xf>
    <xf numFmtId="177" fontId="47" fillId="0" borderId="20" xfId="0" applyNumberFormat="1" applyFont="1" applyBorder="1" applyAlignment="1">
      <alignment horizontal="right" vertical="center"/>
    </xf>
    <xf numFmtId="176" fontId="47" fillId="0" borderId="20" xfId="0" applyNumberFormat="1" applyFont="1" applyBorder="1" applyAlignment="1">
      <alignment horizontal="right" vertical="center"/>
    </xf>
    <xf numFmtId="177" fontId="47" fillId="0" borderId="20" xfId="0" applyNumberFormat="1" applyFont="1" applyFill="1" applyBorder="1" applyAlignment="1">
      <alignment horizontal="right" vertical="center"/>
    </xf>
    <xf numFmtId="177" fontId="45" fillId="0" borderId="24" xfId="0" applyNumberFormat="1" applyFont="1" applyBorder="1" applyAlignment="1">
      <alignment horizontal="right" vertical="center"/>
    </xf>
    <xf numFmtId="177" fontId="45" fillId="0" borderId="0" xfId="0" applyNumberFormat="1" applyFont="1" applyBorder="1" applyAlignment="1">
      <alignment horizontal="right" vertical="center"/>
    </xf>
    <xf numFmtId="176" fontId="45" fillId="0" borderId="0" xfId="0" applyNumberFormat="1" applyFont="1" applyBorder="1" applyAlignment="1">
      <alignment horizontal="right" vertical="center"/>
    </xf>
    <xf numFmtId="49" fontId="27" fillId="0" borderId="0" xfId="0" applyNumberFormat="1" applyFont="1" applyBorder="1" applyAlignment="1">
      <alignment horizontal="left" vertical="center"/>
    </xf>
    <xf numFmtId="49" fontId="27" fillId="0" borderId="11" xfId="0" applyNumberFormat="1" applyFont="1" applyBorder="1" applyAlignment="1">
      <alignment horizontal="left" vertical="center"/>
    </xf>
    <xf numFmtId="177" fontId="45" fillId="0" borderId="25" xfId="0" applyNumberFormat="1" applyFont="1" applyBorder="1" applyAlignment="1">
      <alignment horizontal="right" vertical="center"/>
    </xf>
    <xf numFmtId="177" fontId="45" fillId="0" borderId="11" xfId="0" applyNumberFormat="1" applyFont="1" applyBorder="1" applyAlignment="1">
      <alignment horizontal="right" vertical="center"/>
    </xf>
    <xf numFmtId="176" fontId="45" fillId="0" borderId="11" xfId="0" applyNumberFormat="1" applyFont="1" applyBorder="1" applyAlignment="1">
      <alignment horizontal="right" vertical="center"/>
    </xf>
    <xf numFmtId="177" fontId="0" fillId="0" borderId="26" xfId="0" applyNumberFormat="1" applyFont="1" applyBorder="1" applyAlignment="1">
      <alignment horizontal="center" vertical="center"/>
    </xf>
    <xf numFmtId="177" fontId="32" fillId="0" borderId="26" xfId="0" applyNumberFormat="1" applyFont="1" applyBorder="1" applyAlignment="1">
      <alignment horizontal="center" vertical="center"/>
    </xf>
    <xf numFmtId="176" fontId="0" fillId="0" borderId="26" xfId="0" applyNumberFormat="1" applyFont="1" applyBorder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7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6" fontId="5" fillId="0" borderId="37" xfId="0" applyNumberFormat="1" applyFont="1" applyFill="1" applyBorder="1" applyAlignment="1">
      <alignment horizontal="center" vertical="center" wrapText="1"/>
    </xf>
    <xf numFmtId="176" fontId="5" fillId="0" borderId="42" xfId="0" applyNumberFormat="1" applyFont="1" applyBorder="1" applyAlignment="1">
      <alignment horizontal="center" vertical="center" wrapText="1"/>
    </xf>
    <xf numFmtId="49" fontId="3" fillId="0" borderId="37" xfId="0" applyNumberFormat="1" applyFont="1" applyBorder="1" applyAlignment="1">
      <alignment horizontal="center" vertical="center" wrapText="1"/>
    </xf>
    <xf numFmtId="176" fontId="5" fillId="0" borderId="33" xfId="0" applyNumberFormat="1" applyFont="1" applyFill="1" applyBorder="1" applyAlignment="1">
      <alignment horizontal="center" vertical="center" wrapText="1"/>
    </xf>
    <xf numFmtId="176" fontId="5" fillId="0" borderId="34" xfId="0" applyNumberFormat="1" applyFont="1" applyBorder="1" applyAlignment="1">
      <alignment horizontal="center" vertical="center" wrapText="1"/>
    </xf>
    <xf numFmtId="177" fontId="13" fillId="0" borderId="20" xfId="0" applyNumberFormat="1" applyFont="1" applyFill="1" applyBorder="1" applyAlignment="1">
      <alignment horizontal="right" vertical="center"/>
    </xf>
    <xf numFmtId="176" fontId="13" fillId="0" borderId="20" xfId="0" applyNumberFormat="1" applyFont="1" applyFill="1" applyBorder="1" applyAlignment="1">
      <alignment horizontal="right" vertical="center"/>
    </xf>
    <xf numFmtId="176" fontId="13" fillId="0" borderId="20" xfId="0" applyNumberFormat="1" applyFont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Border="1" applyAlignment="1">
      <alignment horizontal="right" vertical="center"/>
    </xf>
    <xf numFmtId="177" fontId="45" fillId="0" borderId="0" xfId="0" applyNumberFormat="1" applyFont="1" applyFill="1" applyBorder="1" applyAlignment="1">
      <alignment horizontal="right" vertical="center"/>
    </xf>
    <xf numFmtId="176" fontId="13" fillId="0" borderId="0" xfId="0" applyNumberFormat="1" applyFont="1" applyFill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176" fontId="3" fillId="0" borderId="11" xfId="0" applyNumberFormat="1" applyFont="1" applyFill="1" applyBorder="1" applyAlignment="1">
      <alignment horizontal="right" vertical="center"/>
    </xf>
    <xf numFmtId="177" fontId="45" fillId="0" borderId="11" xfId="0" applyNumberFormat="1" applyFont="1" applyFill="1" applyBorder="1" applyAlignment="1">
      <alignment horizontal="right" vertical="center"/>
    </xf>
    <xf numFmtId="176" fontId="13" fillId="0" borderId="11" xfId="0" applyNumberFormat="1" applyFont="1" applyBorder="1" applyAlignment="1">
      <alignment horizontal="right" vertical="center"/>
    </xf>
    <xf numFmtId="177" fontId="0" fillId="0" borderId="0" xfId="0" applyNumberFormat="1" applyFont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31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31" xfId="0" applyNumberFormat="1" applyFont="1" applyBorder="1" applyAlignment="1">
      <alignment horizontal="center" vertical="center" wrapText="1"/>
    </xf>
    <xf numFmtId="177" fontId="5" fillId="0" borderId="33" xfId="0" applyNumberFormat="1" applyFont="1" applyFill="1" applyBorder="1" applyAlignment="1">
      <alignment horizontal="center" vertical="center" wrapText="1"/>
    </xf>
    <xf numFmtId="177" fontId="5" fillId="0" borderId="34" xfId="0" applyNumberFormat="1" applyFont="1" applyFill="1" applyBorder="1" applyAlignment="1">
      <alignment horizontal="center" vertical="center" wrapText="1"/>
    </xf>
    <xf numFmtId="177" fontId="5" fillId="0" borderId="33" xfId="0" applyNumberFormat="1" applyFont="1" applyBorder="1" applyAlignment="1">
      <alignment horizontal="center" vertical="center" wrapText="1"/>
    </xf>
    <xf numFmtId="177" fontId="5" fillId="0" borderId="34" xfId="0" applyNumberFormat="1" applyFont="1" applyBorder="1" applyAlignment="1">
      <alignment horizontal="center" vertical="center" wrapText="1"/>
    </xf>
    <xf numFmtId="177" fontId="20" fillId="0" borderId="0" xfId="0" applyNumberFormat="1" applyFont="1" applyFill="1" applyAlignment="1">
      <alignment vertical="center"/>
    </xf>
    <xf numFmtId="177" fontId="12" fillId="0" borderId="20" xfId="0" applyNumberFormat="1" applyFont="1" applyBorder="1" applyAlignment="1">
      <alignment horizontal="right" vertical="center"/>
    </xf>
    <xf numFmtId="177" fontId="13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5" fillId="0" borderId="0" xfId="0" applyNumberFormat="1" applyFont="1" applyFill="1" applyAlignment="1">
      <alignment vertical="center"/>
    </xf>
    <xf numFmtId="49" fontId="11" fillId="0" borderId="22" xfId="0" applyNumberFormat="1" applyFont="1" applyBorder="1" applyAlignment="1">
      <alignment horizontal="left" vertical="center"/>
    </xf>
    <xf numFmtId="177" fontId="12" fillId="0" borderId="11" xfId="0" applyNumberFormat="1" applyFont="1" applyFill="1" applyBorder="1" applyAlignment="1">
      <alignment horizontal="right" vertical="center"/>
    </xf>
    <xf numFmtId="177" fontId="12" fillId="0" borderId="11" xfId="0" applyNumberFormat="1" applyFont="1" applyBorder="1" applyAlignment="1">
      <alignment horizontal="right" vertical="center"/>
    </xf>
    <xf numFmtId="0" fontId="5" fillId="2" borderId="26" xfId="0" applyFont="1" applyFill="1" applyBorder="1" applyAlignment="1">
      <alignment horizontal="left" vertical="center" wrapText="1"/>
    </xf>
    <xf numFmtId="177" fontId="5" fillId="0" borderId="26" xfId="0" applyNumberFormat="1" applyFont="1" applyBorder="1" applyAlignment="1">
      <alignment horizontal="left" vertical="center" wrapText="1"/>
    </xf>
    <xf numFmtId="177" fontId="12" fillId="0" borderId="0" xfId="0" applyNumberFormat="1" applyFont="1" applyBorder="1" applyAlignment="1">
      <alignment horizontal="right" vertical="center"/>
    </xf>
    <xf numFmtId="177" fontId="29" fillId="0" borderId="0" xfId="0" applyNumberFormat="1" applyFont="1" applyAlignment="1">
      <alignment vertical="center"/>
    </xf>
    <xf numFmtId="177" fontId="29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77" fontId="1" fillId="0" borderId="0" xfId="0" applyNumberFormat="1" applyFont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样式 1" xfId="51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haredStrings" Target="sharedStrings.xml"/><Relationship Id="rId47" Type="http://schemas.openxmlformats.org/officeDocument/2006/relationships/styles" Target="styles.xml"/><Relationship Id="rId46" Type="http://schemas.openxmlformats.org/officeDocument/2006/relationships/theme" Target="theme/theme1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O34"/>
  <sheetViews>
    <sheetView zoomScale="160" zoomScaleNormal="160" workbookViewId="0">
      <selection activeCell="N29" sqref="N29"/>
    </sheetView>
  </sheetViews>
  <sheetFormatPr defaultColWidth="9" defaultRowHeight="14.25"/>
  <cols>
    <col min="1" max="1" width="22.875" customWidth="1"/>
    <col min="2" max="4" width="8.5" style="296" customWidth="1"/>
    <col min="5" max="6" width="8.5" style="286" customWidth="1"/>
    <col min="7" max="7" width="8.5" style="638" customWidth="1"/>
    <col min="8" max="8" width="7.34166666666667" style="296" customWidth="1"/>
    <col min="9" max="13" width="7.34166666666667" customWidth="1"/>
  </cols>
  <sheetData>
    <row r="1" ht="21" customHeight="1" spans="1:7">
      <c r="A1" s="258" t="s">
        <v>0</v>
      </c>
      <c r="B1" s="639"/>
      <c r="C1" s="639"/>
      <c r="D1" s="639"/>
      <c r="E1" s="640"/>
      <c r="F1" s="640"/>
      <c r="G1" s="640"/>
    </row>
    <row r="2" ht="18.75" customHeight="1" spans="1:7">
      <c r="A2" s="581"/>
      <c r="E2" s="451" t="s">
        <v>1</v>
      </c>
      <c r="F2" s="451"/>
      <c r="G2" s="451"/>
    </row>
    <row r="3" ht="19.5" customHeight="1" spans="1:7">
      <c r="A3" s="275" t="s">
        <v>2</v>
      </c>
      <c r="B3" s="641" t="s">
        <v>3</v>
      </c>
      <c r="C3" s="642"/>
      <c r="D3" s="642"/>
      <c r="E3" s="643" t="s">
        <v>4</v>
      </c>
      <c r="F3" s="644"/>
      <c r="G3" s="644"/>
    </row>
    <row r="4" ht="42.75" customHeight="1" spans="1:7">
      <c r="A4" s="278"/>
      <c r="B4" s="645" t="s">
        <v>5</v>
      </c>
      <c r="C4" s="645" t="s">
        <v>6</v>
      </c>
      <c r="D4" s="646" t="s">
        <v>7</v>
      </c>
      <c r="E4" s="647" t="s">
        <v>5</v>
      </c>
      <c r="F4" s="647" t="s">
        <v>6</v>
      </c>
      <c r="G4" s="648" t="s">
        <v>7</v>
      </c>
    </row>
    <row r="5" s="274" customFormat="1" ht="19.7" customHeight="1" spans="1:8">
      <c r="A5" s="281" t="s">
        <v>8</v>
      </c>
      <c r="B5" s="649"/>
      <c r="C5" s="649"/>
      <c r="D5" s="392">
        <v>15652931.3924805</v>
      </c>
      <c r="E5" s="365"/>
      <c r="F5" s="365"/>
      <c r="G5" s="650">
        <v>16400299.1380032</v>
      </c>
      <c r="H5" s="295"/>
    </row>
    <row r="6" s="274" customFormat="1" ht="19.7" customHeight="1" spans="1:14">
      <c r="A6" s="376" t="s">
        <v>9</v>
      </c>
      <c r="B6" s="651">
        <v>338</v>
      </c>
      <c r="C6" s="339">
        <v>69073</v>
      </c>
      <c r="D6" s="651">
        <v>12374425.1</v>
      </c>
      <c r="E6" s="651">
        <v>390</v>
      </c>
      <c r="F6" s="339">
        <v>75862</v>
      </c>
      <c r="G6" s="651">
        <v>15265080.6</v>
      </c>
      <c r="H6" s="295"/>
      <c r="I6" s="295"/>
      <c r="J6" s="295"/>
      <c r="K6" s="295"/>
      <c r="L6" s="295"/>
      <c r="M6" s="295"/>
      <c r="N6" s="295"/>
    </row>
    <row r="7" ht="19.7" customHeight="1" spans="1:8">
      <c r="A7" s="266" t="s">
        <v>10</v>
      </c>
      <c r="B7" s="652">
        <v>188</v>
      </c>
      <c r="C7" s="213">
        <v>37928</v>
      </c>
      <c r="D7" s="652">
        <v>2328295.9</v>
      </c>
      <c r="E7" s="652">
        <v>214</v>
      </c>
      <c r="F7" s="213">
        <v>43328</v>
      </c>
      <c r="G7" s="652">
        <v>2719345.1</v>
      </c>
      <c r="H7" s="295"/>
    </row>
    <row r="8" ht="19.7" customHeight="1" spans="1:8">
      <c r="A8" s="266" t="s">
        <v>11</v>
      </c>
      <c r="B8" s="652">
        <v>150</v>
      </c>
      <c r="C8" s="213">
        <v>31145</v>
      </c>
      <c r="D8" s="652">
        <v>10046129.2</v>
      </c>
      <c r="E8" s="652">
        <v>176</v>
      </c>
      <c r="F8" s="213">
        <v>32534</v>
      </c>
      <c r="G8" s="652">
        <v>12545735.5</v>
      </c>
      <c r="H8" s="295"/>
    </row>
    <row r="9" ht="19.7" customHeight="1" spans="1:8">
      <c r="A9" s="376" t="s">
        <v>12</v>
      </c>
      <c r="B9" s="653"/>
      <c r="C9" s="653"/>
      <c r="D9" s="653"/>
      <c r="E9" s="653"/>
      <c r="F9" s="653"/>
      <c r="G9" s="653"/>
      <c r="H9" s="295"/>
    </row>
    <row r="10" ht="19.7" customHeight="1" spans="1:14">
      <c r="A10" s="266" t="s">
        <v>13</v>
      </c>
      <c r="B10" s="213">
        <v>5</v>
      </c>
      <c r="C10" s="213">
        <v>12666</v>
      </c>
      <c r="D10" s="652">
        <v>5696982.4</v>
      </c>
      <c r="E10" s="652">
        <v>6</v>
      </c>
      <c r="F10" s="213">
        <v>14054</v>
      </c>
      <c r="G10" s="652">
        <v>6195008.2</v>
      </c>
      <c r="H10" s="295"/>
      <c r="I10" s="295"/>
      <c r="J10" s="295"/>
      <c r="K10" s="295"/>
      <c r="L10" s="295"/>
      <c r="M10" s="295"/>
      <c r="N10" s="295"/>
    </row>
    <row r="11" ht="19.7" customHeight="1" spans="1:8">
      <c r="A11" s="266" t="s">
        <v>14</v>
      </c>
      <c r="B11" s="213">
        <v>51</v>
      </c>
      <c r="C11" s="213">
        <v>25974</v>
      </c>
      <c r="D11" s="652">
        <v>3931732.1</v>
      </c>
      <c r="E11" s="652">
        <v>56</v>
      </c>
      <c r="F11" s="213">
        <v>28560</v>
      </c>
      <c r="G11" s="652">
        <v>5285142.2</v>
      </c>
      <c r="H11" s="295"/>
    </row>
    <row r="12" ht="19.7" customHeight="1" spans="1:8">
      <c r="A12" s="266" t="s">
        <v>15</v>
      </c>
      <c r="B12" s="213">
        <v>282</v>
      </c>
      <c r="C12" s="213">
        <v>30433</v>
      </c>
      <c r="D12" s="652">
        <v>2745710.6</v>
      </c>
      <c r="E12" s="652">
        <v>328</v>
      </c>
      <c r="F12" s="213">
        <v>33248</v>
      </c>
      <c r="G12" s="652">
        <v>3784930.2</v>
      </c>
      <c r="H12" s="295"/>
    </row>
    <row r="13" s="274" customFormat="1" ht="19.7" customHeight="1" spans="1:15">
      <c r="A13" s="376" t="s">
        <v>16</v>
      </c>
      <c r="B13" s="651"/>
      <c r="C13" s="651"/>
      <c r="D13" s="651"/>
      <c r="E13" s="207"/>
      <c r="F13" s="207"/>
      <c r="G13" s="207"/>
      <c r="H13" s="295"/>
      <c r="I13" s="295"/>
      <c r="J13" s="295"/>
      <c r="K13" s="295"/>
      <c r="L13" s="295"/>
      <c r="M13" s="295"/>
      <c r="N13" s="295"/>
      <c r="O13" s="295"/>
    </row>
    <row r="14" ht="19.7" customHeight="1" spans="1:8">
      <c r="A14" s="266" t="s">
        <v>17</v>
      </c>
      <c r="B14" s="653">
        <v>5</v>
      </c>
      <c r="C14" s="652">
        <v>1261</v>
      </c>
      <c r="D14" s="652">
        <v>247059.6</v>
      </c>
      <c r="E14" s="377">
        <v>4</v>
      </c>
      <c r="F14" s="209">
        <v>569</v>
      </c>
      <c r="G14" s="209">
        <v>34621.2</v>
      </c>
      <c r="H14" s="295"/>
    </row>
    <row r="15" ht="19.7" customHeight="1" spans="1:8">
      <c r="A15" s="266" t="s">
        <v>18</v>
      </c>
      <c r="B15" s="652"/>
      <c r="C15" s="652"/>
      <c r="D15" s="652"/>
      <c r="E15" s="209"/>
      <c r="F15" s="209"/>
      <c r="G15" s="209"/>
      <c r="H15" s="295"/>
    </row>
    <row r="16" ht="19.7" customHeight="1" spans="1:8">
      <c r="A16" s="266" t="s">
        <v>19</v>
      </c>
      <c r="B16" s="652"/>
      <c r="C16" s="652"/>
      <c r="D16" s="652"/>
      <c r="E16" s="209"/>
      <c r="F16" s="209"/>
      <c r="G16" s="209"/>
      <c r="H16" s="295"/>
    </row>
    <row r="17" s="615" customFormat="1" ht="19.7" customHeight="1" spans="1:8">
      <c r="A17" s="266" t="s">
        <v>20</v>
      </c>
      <c r="B17" s="652">
        <v>278</v>
      </c>
      <c r="C17" s="652">
        <v>54955</v>
      </c>
      <c r="D17" s="652">
        <v>9378052.9</v>
      </c>
      <c r="E17" s="209">
        <v>312</v>
      </c>
      <c r="F17" s="209">
        <v>60619</v>
      </c>
      <c r="G17" s="209">
        <v>12316675.4</v>
      </c>
      <c r="H17" s="295"/>
    </row>
    <row r="18" ht="19.7" customHeight="1" spans="1:8">
      <c r="A18" s="266" t="s">
        <v>21</v>
      </c>
      <c r="B18" s="652">
        <v>36</v>
      </c>
      <c r="C18" s="652">
        <v>8862</v>
      </c>
      <c r="D18" s="652">
        <v>1995193.1</v>
      </c>
      <c r="E18" s="209">
        <v>39</v>
      </c>
      <c r="F18" s="209">
        <v>8943</v>
      </c>
      <c r="G18" s="209">
        <v>2104761.9</v>
      </c>
      <c r="H18" s="295"/>
    </row>
    <row r="19" ht="19.7" customHeight="1" spans="1:8">
      <c r="A19" s="266" t="s">
        <v>22</v>
      </c>
      <c r="B19" s="652">
        <v>12</v>
      </c>
      <c r="C19" s="652">
        <v>3278</v>
      </c>
      <c r="D19" s="652">
        <v>720523</v>
      </c>
      <c r="E19" s="209">
        <v>13</v>
      </c>
      <c r="F19" s="209">
        <v>3431</v>
      </c>
      <c r="G19" s="209">
        <v>705749</v>
      </c>
      <c r="H19" s="295"/>
    </row>
    <row r="20" ht="19.7" customHeight="1" spans="1:8">
      <c r="A20" s="266" t="s">
        <v>23</v>
      </c>
      <c r="B20" s="652">
        <v>7</v>
      </c>
      <c r="C20" s="652">
        <v>717</v>
      </c>
      <c r="D20" s="652">
        <v>33596.5</v>
      </c>
      <c r="E20" s="209">
        <v>22</v>
      </c>
      <c r="F20" s="209">
        <v>2300</v>
      </c>
      <c r="G20" s="209">
        <v>103273.1</v>
      </c>
      <c r="H20" s="295"/>
    </row>
    <row r="21" ht="19.7" customHeight="1" spans="1:14">
      <c r="A21" s="376" t="s">
        <v>24</v>
      </c>
      <c r="B21" s="652"/>
      <c r="C21" s="652"/>
      <c r="D21" s="652"/>
      <c r="E21" s="209"/>
      <c r="F21" s="209"/>
      <c r="G21" s="209"/>
      <c r="H21" s="295"/>
      <c r="I21" s="295"/>
      <c r="J21" s="295"/>
      <c r="K21" s="295"/>
      <c r="L21" s="295"/>
      <c r="M21" s="295"/>
      <c r="N21" s="295"/>
    </row>
    <row r="22" ht="19.7" customHeight="1" spans="1:8">
      <c r="A22" s="250" t="s">
        <v>25</v>
      </c>
      <c r="B22" s="312">
        <v>25</v>
      </c>
      <c r="C22" s="652">
        <v>13694</v>
      </c>
      <c r="D22" s="652">
        <v>8044658.7</v>
      </c>
      <c r="E22" s="209">
        <v>24</v>
      </c>
      <c r="F22" s="209">
        <v>13667</v>
      </c>
      <c r="G22" s="209">
        <v>9086249.1</v>
      </c>
      <c r="H22" s="295"/>
    </row>
    <row r="23" ht="19.7" customHeight="1" spans="1:8">
      <c r="A23" s="250" t="s">
        <v>26</v>
      </c>
      <c r="B23" s="652"/>
      <c r="C23" s="652"/>
      <c r="D23" s="652"/>
      <c r="E23" s="209"/>
      <c r="F23" s="209"/>
      <c r="G23" s="209"/>
      <c r="H23" s="295"/>
    </row>
    <row r="24" ht="19.7" customHeight="1" spans="1:8">
      <c r="A24" s="250" t="s">
        <v>27</v>
      </c>
      <c r="B24" s="652">
        <v>246</v>
      </c>
      <c r="C24" s="652">
        <v>39567</v>
      </c>
      <c r="D24" s="652">
        <v>2098816.2</v>
      </c>
      <c r="E24" s="209">
        <v>294</v>
      </c>
      <c r="F24" s="209">
        <v>45428</v>
      </c>
      <c r="G24" s="209">
        <v>2836578.4</v>
      </c>
      <c r="H24" s="295"/>
    </row>
    <row r="25" ht="19.7" customHeight="1" spans="1:8">
      <c r="A25" s="250" t="s">
        <v>28</v>
      </c>
      <c r="B25" s="652">
        <v>33</v>
      </c>
      <c r="C25" s="652">
        <v>7133</v>
      </c>
      <c r="D25" s="652">
        <v>505132</v>
      </c>
      <c r="E25" s="209">
        <v>34</v>
      </c>
      <c r="F25" s="209">
        <v>6900</v>
      </c>
      <c r="G25" s="209">
        <v>554974.2</v>
      </c>
      <c r="H25" s="295"/>
    </row>
    <row r="26" ht="19.7" customHeight="1" spans="1:8">
      <c r="A26" s="250" t="s">
        <v>29</v>
      </c>
      <c r="B26" s="652">
        <v>12</v>
      </c>
      <c r="C26" s="652">
        <v>2908</v>
      </c>
      <c r="D26" s="652">
        <v>708580.6</v>
      </c>
      <c r="E26" s="209">
        <v>13</v>
      </c>
      <c r="F26" s="209">
        <v>3065</v>
      </c>
      <c r="G26" s="209">
        <v>692082.8</v>
      </c>
      <c r="H26" s="295"/>
    </row>
    <row r="27" ht="19.7" customHeight="1" spans="1:8">
      <c r="A27" s="250" t="s">
        <v>30</v>
      </c>
      <c r="B27" s="652">
        <v>22</v>
      </c>
      <c r="C27" s="652">
        <v>5771</v>
      </c>
      <c r="D27" s="652">
        <v>1017237.6</v>
      </c>
      <c r="E27" s="209">
        <v>25</v>
      </c>
      <c r="F27" s="209">
        <v>6802</v>
      </c>
      <c r="G27" s="209">
        <v>2095196.1</v>
      </c>
      <c r="H27" s="295"/>
    </row>
    <row r="28" ht="19.7" customHeight="1" spans="1:7">
      <c r="A28" s="654" t="s">
        <v>31</v>
      </c>
      <c r="B28" s="653"/>
      <c r="C28" s="653"/>
      <c r="D28" s="655">
        <v>3278506.29248047</v>
      </c>
      <c r="E28" s="377"/>
      <c r="F28" s="377"/>
      <c r="G28" s="656">
        <v>1135218.53800325</v>
      </c>
    </row>
    <row r="29" ht="48" customHeight="1" spans="1:7">
      <c r="A29" s="107" t="s">
        <v>32</v>
      </c>
      <c r="B29" s="657"/>
      <c r="C29" s="657"/>
      <c r="D29" s="657"/>
      <c r="E29" s="658"/>
      <c r="F29" s="658"/>
      <c r="G29" s="658"/>
    </row>
    <row r="30" ht="15" customHeight="1"/>
    <row r="31" s="274" customFormat="1" customHeight="1" spans="1:8">
      <c r="A31" s="659"/>
      <c r="B31" s="395"/>
      <c r="C31" s="395"/>
      <c r="D31" s="395"/>
      <c r="E31" s="660"/>
      <c r="F31" s="660"/>
      <c r="G31" s="661"/>
      <c r="H31" s="295"/>
    </row>
    <row r="32" ht="9" hidden="1" customHeight="1" spans="1:7">
      <c r="A32" s="662"/>
      <c r="B32" s="663"/>
      <c r="C32" s="663"/>
      <c r="D32" s="663"/>
      <c r="E32" s="664"/>
      <c r="F32" s="664"/>
      <c r="G32" s="664"/>
    </row>
    <row r="33" spans="2:4">
      <c r="B33" s="447"/>
      <c r="C33" s="447"/>
      <c r="D33" s="447"/>
    </row>
    <row r="34" spans="2:4">
      <c r="B34" s="447"/>
      <c r="C34" s="447"/>
      <c r="D34" s="447"/>
    </row>
  </sheetData>
  <mergeCells count="7">
    <mergeCell ref="A1:G1"/>
    <mergeCell ref="E2:G2"/>
    <mergeCell ref="B3:D3"/>
    <mergeCell ref="E3:G3"/>
    <mergeCell ref="A29:G29"/>
    <mergeCell ref="A32:G32"/>
    <mergeCell ref="A3:A4"/>
  </mergeCells>
  <pageMargins left="1.14" right="0.94" top="1.38" bottom="1.38" header="0.51" footer="1.1"/>
  <pageSetup paperSize="9" firstPageNumber="193" orientation="portrait" useFirstPageNumber="1"/>
  <headerFooter alignWithMargins="0" scaleWithDoc="0">
    <oddFooter>&amp;C197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E34"/>
  <sheetViews>
    <sheetView zoomScale="160" zoomScaleNormal="160" topLeftCell="A16" workbookViewId="0">
      <selection activeCell="H27" sqref="H27"/>
    </sheetView>
  </sheetViews>
  <sheetFormatPr defaultColWidth="9" defaultRowHeight="14.25" outlineLevelCol="4"/>
  <cols>
    <col min="1" max="1" width="23" customWidth="1"/>
    <col min="2" max="2" width="12.875" style="616" customWidth="1"/>
    <col min="3" max="3" width="12.375" style="616" customWidth="1"/>
    <col min="4" max="4" width="12.875" style="617" customWidth="1"/>
    <col min="5" max="5" width="12.375" style="618" customWidth="1"/>
  </cols>
  <sheetData>
    <row r="1" ht="18" customHeight="1" spans="1:5">
      <c r="A1" s="258" t="s">
        <v>33</v>
      </c>
      <c r="B1" s="619"/>
      <c r="C1" s="619"/>
      <c r="D1" s="40"/>
      <c r="E1" s="40"/>
    </row>
    <row r="2" ht="15" spans="1:5">
      <c r="A2" s="581"/>
      <c r="B2" s="620"/>
      <c r="C2" s="620"/>
      <c r="E2" s="621" t="s">
        <v>34</v>
      </c>
    </row>
    <row r="3" spans="1:5">
      <c r="A3" s="262" t="s">
        <v>35</v>
      </c>
      <c r="B3" s="304" t="s">
        <v>3</v>
      </c>
      <c r="C3" s="304"/>
      <c r="D3" s="324" t="s">
        <v>4</v>
      </c>
      <c r="E3" s="276"/>
    </row>
    <row r="4" ht="9.75" customHeight="1" spans="1:5">
      <c r="A4" s="326"/>
      <c r="B4" s="308" t="s">
        <v>36</v>
      </c>
      <c r="C4" s="622"/>
      <c r="D4" s="280" t="s">
        <v>36</v>
      </c>
      <c r="E4" s="623"/>
    </row>
    <row r="5" ht="20.25" customHeight="1" spans="1:5">
      <c r="A5" s="624"/>
      <c r="B5" s="309"/>
      <c r="C5" s="625" t="s">
        <v>37</v>
      </c>
      <c r="D5" s="279"/>
      <c r="E5" s="626" t="s">
        <v>37</v>
      </c>
    </row>
    <row r="6" ht="18.75" customHeight="1" spans="1:5">
      <c r="A6" s="281" t="s">
        <v>38</v>
      </c>
      <c r="B6" s="627">
        <v>2980901.2</v>
      </c>
      <c r="C6" s="628">
        <v>17</v>
      </c>
      <c r="D6" s="225">
        <v>2991113.9</v>
      </c>
      <c r="E6" s="629">
        <v>17</v>
      </c>
    </row>
    <row r="7" ht="18.75" customHeight="1" spans="1:5">
      <c r="A7" s="266" t="s">
        <v>39</v>
      </c>
      <c r="B7" s="213"/>
      <c r="C7" s="630"/>
      <c r="D7" s="227"/>
      <c r="E7" s="631"/>
    </row>
    <row r="8" ht="18.75" customHeight="1" spans="1:5">
      <c r="A8" s="266" t="s">
        <v>40</v>
      </c>
      <c r="B8" s="213">
        <v>521749.8</v>
      </c>
      <c r="C8" s="630">
        <v>4.69918699186992</v>
      </c>
      <c r="D8" s="227">
        <v>596048</v>
      </c>
      <c r="E8" s="631">
        <v>20.9602272727273</v>
      </c>
    </row>
    <row r="9" ht="18.75" customHeight="1" spans="1:5">
      <c r="A9" s="266" t="s">
        <v>41</v>
      </c>
      <c r="B9" s="213">
        <v>2459151.4</v>
      </c>
      <c r="C9" s="630">
        <v>19.280487804878</v>
      </c>
      <c r="D9" s="227">
        <v>2395065.9</v>
      </c>
      <c r="E9" s="631">
        <v>16.3238636363636</v>
      </c>
    </row>
    <row r="10" ht="18.75" customHeight="1" spans="1:5">
      <c r="A10" s="266" t="s">
        <v>42</v>
      </c>
      <c r="B10" s="213"/>
      <c r="C10" s="630"/>
      <c r="D10" s="227"/>
      <c r="E10" s="631"/>
    </row>
    <row r="11" ht="18.75" customHeight="1" spans="1:5">
      <c r="A11" s="266" t="s">
        <v>43</v>
      </c>
      <c r="B11" s="213">
        <v>56565</v>
      </c>
      <c r="C11" s="630">
        <v>-3.2479674796748</v>
      </c>
      <c r="D11" s="227">
        <v>19805.7</v>
      </c>
      <c r="E11" s="631">
        <v>-10.0423529411765</v>
      </c>
    </row>
    <row r="12" ht="18.75" customHeight="1" spans="1:5">
      <c r="A12" s="266" t="s">
        <v>44</v>
      </c>
      <c r="B12" s="213"/>
      <c r="C12" s="630"/>
      <c r="D12" s="227"/>
      <c r="E12" s="631">
        <v>0</v>
      </c>
    </row>
    <row r="13" ht="18.75" customHeight="1" spans="1:5">
      <c r="A13" s="266" t="s">
        <v>45</v>
      </c>
      <c r="B13" s="213"/>
      <c r="C13" s="630"/>
      <c r="D13" s="227"/>
      <c r="E13" s="630">
        <v>0</v>
      </c>
    </row>
    <row r="14" s="615" customFormat="1" ht="18.75" customHeight="1" spans="1:5">
      <c r="A14" s="266" t="s">
        <v>46</v>
      </c>
      <c r="B14" s="213">
        <v>1604170.7</v>
      </c>
      <c r="C14" s="630">
        <v>23.4268292682927</v>
      </c>
      <c r="D14" s="227">
        <v>1771517.6</v>
      </c>
      <c r="E14" s="630">
        <v>25.8863636363636</v>
      </c>
    </row>
    <row r="15" ht="18.75" customHeight="1" spans="1:5">
      <c r="A15" s="266" t="s">
        <v>47</v>
      </c>
      <c r="B15" s="213">
        <v>1203758.6</v>
      </c>
      <c r="C15" s="630">
        <v>7.36647197848668</v>
      </c>
      <c r="D15" s="227">
        <v>1064033.7</v>
      </c>
      <c r="E15" s="630">
        <v>-47.6</v>
      </c>
    </row>
    <row r="16" ht="18.75" customHeight="1" spans="1:5">
      <c r="A16" s="266" t="s">
        <v>48</v>
      </c>
      <c r="B16" s="213">
        <v>107078</v>
      </c>
      <c r="C16" s="630">
        <v>3.81477762956243</v>
      </c>
      <c r="D16" s="227">
        <v>108604.5</v>
      </c>
      <c r="E16" s="630">
        <v>-89.1</v>
      </c>
    </row>
    <row r="17" ht="18.75" customHeight="1" spans="1:5">
      <c r="A17" s="266" t="s">
        <v>49</v>
      </c>
      <c r="B17" s="213">
        <v>9328.9</v>
      </c>
      <c r="C17" s="630">
        <v>4.07723577235772</v>
      </c>
      <c r="D17" s="227">
        <v>27152.4</v>
      </c>
      <c r="E17" s="630">
        <v>1.93181818181818</v>
      </c>
    </row>
    <row r="18" ht="18.75" customHeight="1" spans="1:5">
      <c r="A18" s="266" t="s">
        <v>50</v>
      </c>
      <c r="B18" s="213">
        <v>1840787.7</v>
      </c>
      <c r="C18" s="630">
        <v>22.8739837398374</v>
      </c>
      <c r="D18" s="632">
        <v>1727852</v>
      </c>
      <c r="E18" s="631">
        <v>8.98295454545454</v>
      </c>
    </row>
    <row r="19" ht="18.75" customHeight="1" spans="1:5">
      <c r="A19" s="266" t="s">
        <v>51</v>
      </c>
      <c r="B19" s="213">
        <v>2393013.8</v>
      </c>
      <c r="C19" s="630">
        <v>17.8759905879022</v>
      </c>
      <c r="D19" s="632">
        <v>2371927.8</v>
      </c>
      <c r="E19" s="631">
        <v>11.5232954545455</v>
      </c>
    </row>
    <row r="20" ht="18.75" customHeight="1" spans="1:5">
      <c r="A20" s="376" t="s">
        <v>52</v>
      </c>
      <c r="B20" s="339">
        <v>12374425.1</v>
      </c>
      <c r="C20" s="633">
        <v>21.8181532877968</v>
      </c>
      <c r="D20" s="229">
        <v>15265080.6</v>
      </c>
      <c r="E20" s="634">
        <v>20.3759299900296</v>
      </c>
    </row>
    <row r="21" ht="18.75" customHeight="1" spans="1:5">
      <c r="A21" s="266" t="s">
        <v>39</v>
      </c>
      <c r="B21" s="213"/>
      <c r="C21" s="630"/>
      <c r="D21" s="227"/>
      <c r="E21" s="631"/>
    </row>
    <row r="22" ht="18.75" customHeight="1" spans="1:5">
      <c r="A22" s="266" t="s">
        <v>40</v>
      </c>
      <c r="B22" s="213">
        <v>2328295.9</v>
      </c>
      <c r="C22" s="630">
        <v>3.82122860916011</v>
      </c>
      <c r="D22" s="227">
        <v>2719345.1</v>
      </c>
      <c r="E22" s="634">
        <v>9.37202681896502</v>
      </c>
    </row>
    <row r="23" ht="18.75" customHeight="1" spans="1:5">
      <c r="A23" s="266" t="s">
        <v>41</v>
      </c>
      <c r="B23" s="213">
        <v>10046129.2</v>
      </c>
      <c r="C23" s="630">
        <v>26.6016299329993</v>
      </c>
      <c r="D23" s="227">
        <v>12545735.5</v>
      </c>
      <c r="E23" s="634">
        <v>22.9307806659835</v>
      </c>
    </row>
    <row r="24" ht="18.75" customHeight="1" spans="1:5">
      <c r="A24" s="266" t="s">
        <v>42</v>
      </c>
      <c r="B24" s="213"/>
      <c r="C24" s="630"/>
      <c r="D24" s="227"/>
      <c r="E24" s="631"/>
    </row>
    <row r="25" ht="18.75" customHeight="1" spans="1:5">
      <c r="A25" s="266" t="s">
        <v>43</v>
      </c>
      <c r="B25" s="213">
        <v>247059.6</v>
      </c>
      <c r="C25" s="630">
        <v>-1.69015880789774</v>
      </c>
      <c r="D25" s="227">
        <v>34621.2</v>
      </c>
      <c r="E25" s="634">
        <v>-16.6378866679648</v>
      </c>
    </row>
    <row r="26" ht="18.75" customHeight="1" spans="1:5">
      <c r="A26" s="266" t="s">
        <v>44</v>
      </c>
      <c r="B26" s="213"/>
      <c r="C26" s="630"/>
      <c r="D26" s="227"/>
      <c r="E26" s="634"/>
    </row>
    <row r="27" ht="18.75" customHeight="1" spans="1:5">
      <c r="A27" s="266" t="s">
        <v>45</v>
      </c>
      <c r="B27" s="213"/>
      <c r="C27" s="630"/>
      <c r="D27" s="227"/>
      <c r="E27" s="634"/>
    </row>
    <row r="28" s="615" customFormat="1" ht="18.75" customHeight="1" spans="1:5">
      <c r="A28" s="266" t="s">
        <v>46</v>
      </c>
      <c r="B28" s="213">
        <v>9378052.9</v>
      </c>
      <c r="C28" s="630">
        <v>27.0425409263639</v>
      </c>
      <c r="D28" s="227">
        <v>12316675.4</v>
      </c>
      <c r="E28" s="634">
        <v>27.1496660317322</v>
      </c>
    </row>
    <row r="29" ht="18.75" customHeight="1" spans="1:5">
      <c r="A29" s="266" t="s">
        <v>47</v>
      </c>
      <c r="B29" s="213">
        <v>1995193.1</v>
      </c>
      <c r="C29" s="630">
        <v>8.84816762548911</v>
      </c>
      <c r="D29" s="227">
        <v>2104761.9</v>
      </c>
      <c r="E29" s="634">
        <v>3.51725634534729</v>
      </c>
    </row>
    <row r="30" ht="18.75" customHeight="1" spans="1:5">
      <c r="A30" s="266" t="s">
        <v>48</v>
      </c>
      <c r="B30" s="213">
        <v>720523</v>
      </c>
      <c r="C30" s="630">
        <v>4.58642853946488</v>
      </c>
      <c r="D30" s="227">
        <v>705749</v>
      </c>
      <c r="E30" s="634">
        <v>-3.60704927151653</v>
      </c>
    </row>
    <row r="31" ht="18.75" customHeight="1" spans="1:5">
      <c r="A31" s="266" t="s">
        <v>49</v>
      </c>
      <c r="B31" s="213">
        <v>33596.5</v>
      </c>
      <c r="C31" s="630">
        <v>5.36441708593631</v>
      </c>
      <c r="D31" s="227">
        <v>103273.1</v>
      </c>
      <c r="E31" s="634">
        <v>-6.17831475310577</v>
      </c>
    </row>
    <row r="32" ht="18.75" customHeight="1" spans="1:5">
      <c r="A32" s="266" t="s">
        <v>50</v>
      </c>
      <c r="B32" s="213">
        <v>8044658.7</v>
      </c>
      <c r="C32" s="630">
        <v>30.5698288732809</v>
      </c>
      <c r="D32" s="632">
        <v>9086249.1</v>
      </c>
      <c r="E32" s="634">
        <v>11.7728855305753</v>
      </c>
    </row>
    <row r="33" ht="18.75" customHeight="1" spans="1:5">
      <c r="A33" s="269" t="s">
        <v>51</v>
      </c>
      <c r="B33" s="271">
        <v>9628714.5</v>
      </c>
      <c r="C33" s="635">
        <v>26.3076892707562</v>
      </c>
      <c r="D33" s="636">
        <v>11480150.4</v>
      </c>
      <c r="E33" s="637">
        <v>14.9497370010724</v>
      </c>
    </row>
    <row r="34" ht="12.75" customHeight="1" spans="1:1">
      <c r="A34" s="345" t="s">
        <v>53</v>
      </c>
    </row>
  </sheetData>
  <mergeCells count="6">
    <mergeCell ref="A1:E1"/>
    <mergeCell ref="B3:C3"/>
    <mergeCell ref="D3:E3"/>
    <mergeCell ref="A3:A5"/>
    <mergeCell ref="B4:B5"/>
    <mergeCell ref="D4:D5"/>
  </mergeCells>
  <pageMargins left="1.14" right="0.94" top="1.38" bottom="1.38" header="0.51" footer="1.1"/>
  <pageSetup paperSize="9" firstPageNumber="194" orientation="portrait" useFirstPageNumber="1"/>
  <headerFooter alignWithMargins="0" scaleWithDoc="0">
    <oddFooter>&amp;C198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8"/>
  </sheetPr>
  <dimension ref="A1:F51"/>
  <sheetViews>
    <sheetView showZeros="0" zoomScale="160" zoomScaleNormal="160" topLeftCell="A4" workbookViewId="0">
      <selection activeCell="J9" sqref="J9"/>
    </sheetView>
  </sheetViews>
  <sheetFormatPr defaultColWidth="9" defaultRowHeight="14.25" outlineLevelCol="5"/>
  <cols>
    <col min="1" max="1" width="31.25" customWidth="1"/>
    <col min="2" max="2" width="7.75" style="576" customWidth="1"/>
    <col min="3" max="3" width="8.25" style="576" customWidth="1"/>
    <col min="4" max="4" width="8" style="576" customWidth="1"/>
    <col min="5" max="5" width="9.875" style="577" customWidth="1"/>
    <col min="6" max="6" width="8.375" style="578" customWidth="1"/>
    <col min="10" max="10" width="15.375"/>
    <col min="12" max="12" width="15.375"/>
    <col min="13" max="13" width="12.625"/>
  </cols>
  <sheetData>
    <row r="1" ht="18" customHeight="1" spans="1:6">
      <c r="A1" s="258" t="s">
        <v>54</v>
      </c>
      <c r="B1" s="258"/>
      <c r="C1" s="258"/>
      <c r="D1" s="258"/>
      <c r="E1" s="579"/>
      <c r="F1" s="580"/>
    </row>
    <row r="2" ht="18" customHeight="1" spans="1:6">
      <c r="A2" s="581"/>
      <c r="B2" s="582"/>
      <c r="C2" s="582"/>
      <c r="D2" s="582"/>
      <c r="E2" s="583" t="s">
        <v>55</v>
      </c>
      <c r="F2" s="584"/>
    </row>
    <row r="3" ht="12.75" customHeight="1" spans="1:6">
      <c r="A3" s="275" t="s">
        <v>35</v>
      </c>
      <c r="B3" s="585" t="s">
        <v>56</v>
      </c>
      <c r="C3" s="586"/>
      <c r="D3" s="586"/>
      <c r="E3" s="586"/>
      <c r="F3" s="587"/>
    </row>
    <row r="4" ht="12.75" customHeight="1" spans="1:6">
      <c r="A4" s="588"/>
      <c r="B4" s="589" t="s">
        <v>57</v>
      </c>
      <c r="C4" s="590" t="s">
        <v>58</v>
      </c>
      <c r="D4" s="591"/>
      <c r="E4" s="590" t="s">
        <v>59</v>
      </c>
      <c r="F4" s="592"/>
    </row>
    <row r="5" ht="28.5" customHeight="1" spans="1:6">
      <c r="A5" s="278"/>
      <c r="B5" s="593"/>
      <c r="C5" s="594"/>
      <c r="D5" s="595" t="s">
        <v>60</v>
      </c>
      <c r="E5" s="594"/>
      <c r="F5" s="596" t="s">
        <v>60</v>
      </c>
    </row>
    <row r="6" s="274" customFormat="1" ht="12.95" customHeight="1" spans="1:6">
      <c r="A6" s="597" t="s">
        <v>61</v>
      </c>
      <c r="B6" s="598">
        <v>390</v>
      </c>
      <c r="C6" s="599">
        <v>2991113.9</v>
      </c>
      <c r="D6" s="600">
        <v>17</v>
      </c>
      <c r="E6" s="601">
        <v>15265080.6</v>
      </c>
      <c r="F6" s="600">
        <v>20.3759299760945</v>
      </c>
    </row>
    <row r="7" ht="12" customHeight="1" spans="1:6">
      <c r="A7" s="250" t="s">
        <v>62</v>
      </c>
      <c r="B7" s="602">
        <v>0</v>
      </c>
      <c r="C7" s="603">
        <v>0</v>
      </c>
      <c r="D7" s="604">
        <v>0</v>
      </c>
      <c r="E7" s="603">
        <v>0</v>
      </c>
      <c r="F7" s="604">
        <v>0</v>
      </c>
    </row>
    <row r="8" ht="12" customHeight="1" spans="1:6">
      <c r="A8" s="250" t="s">
        <v>63</v>
      </c>
      <c r="B8" s="602">
        <v>0</v>
      </c>
      <c r="C8" s="603">
        <v>0</v>
      </c>
      <c r="D8" s="604">
        <v>0</v>
      </c>
      <c r="E8" s="603">
        <v>0</v>
      </c>
      <c r="F8" s="604">
        <v>0</v>
      </c>
    </row>
    <row r="9" ht="12" customHeight="1" spans="1:6">
      <c r="A9" s="250" t="s">
        <v>64</v>
      </c>
      <c r="B9" s="602">
        <v>0</v>
      </c>
      <c r="C9" s="603">
        <v>0</v>
      </c>
      <c r="D9" s="604">
        <v>0</v>
      </c>
      <c r="E9" s="603">
        <v>0</v>
      </c>
      <c r="F9" s="604">
        <v>0</v>
      </c>
    </row>
    <row r="10" ht="12" customHeight="1" spans="1:6">
      <c r="A10" s="250" t="s">
        <v>65</v>
      </c>
      <c r="B10" s="602">
        <v>0</v>
      </c>
      <c r="C10" s="603">
        <v>0</v>
      </c>
      <c r="D10" s="604">
        <v>0</v>
      </c>
      <c r="E10" s="603">
        <v>0</v>
      </c>
      <c r="F10" s="604">
        <v>0</v>
      </c>
    </row>
    <row r="11" ht="12" customHeight="1" spans="1:6">
      <c r="A11" s="250" t="s">
        <v>66</v>
      </c>
      <c r="B11" s="602">
        <v>12</v>
      </c>
      <c r="C11" s="603">
        <v>26896.5</v>
      </c>
      <c r="D11" s="604">
        <v>-6.41882352941177</v>
      </c>
      <c r="E11" s="603">
        <v>57837.7</v>
      </c>
      <c r="F11" s="604">
        <v>-3.41711957534361</v>
      </c>
    </row>
    <row r="12" ht="12" customHeight="1" spans="1:6">
      <c r="A12" s="250" t="s">
        <v>67</v>
      </c>
      <c r="B12" s="602">
        <v>0</v>
      </c>
      <c r="C12" s="603">
        <v>0</v>
      </c>
      <c r="D12" s="604">
        <v>0</v>
      </c>
      <c r="E12" s="603">
        <v>0</v>
      </c>
      <c r="F12" s="604">
        <v>0</v>
      </c>
    </row>
    <row r="13" ht="12" customHeight="1" spans="1:6">
      <c r="A13" s="250" t="s">
        <v>68</v>
      </c>
      <c r="B13" s="602">
        <v>0</v>
      </c>
      <c r="C13" s="603">
        <v>0</v>
      </c>
      <c r="D13" s="604">
        <v>0</v>
      </c>
      <c r="E13" s="603">
        <v>0</v>
      </c>
      <c r="F13" s="604">
        <v>0</v>
      </c>
    </row>
    <row r="14" ht="12.95" customHeight="1" spans="1:6">
      <c r="A14" s="250" t="s">
        <v>69</v>
      </c>
      <c r="B14" s="602">
        <v>41</v>
      </c>
      <c r="C14" s="603">
        <v>76283.6</v>
      </c>
      <c r="D14" s="604">
        <v>-50.2117647058824</v>
      </c>
      <c r="E14" s="603">
        <v>1080177.5</v>
      </c>
      <c r="F14" s="604">
        <v>0.965495846129855</v>
      </c>
    </row>
    <row r="15" ht="12.95" customHeight="1" spans="1:6">
      <c r="A15" s="250" t="s">
        <v>70</v>
      </c>
      <c r="B15" s="602">
        <v>9</v>
      </c>
      <c r="C15" s="603">
        <v>179811.3</v>
      </c>
      <c r="D15" s="604">
        <v>42.8863636363636</v>
      </c>
      <c r="E15" s="603">
        <v>417732.4</v>
      </c>
      <c r="F15" s="604">
        <v>61.8735554484761</v>
      </c>
    </row>
    <row r="16" ht="12.95" customHeight="1" spans="1:6">
      <c r="A16" s="250" t="s">
        <v>71</v>
      </c>
      <c r="B16" s="602">
        <v>2</v>
      </c>
      <c r="C16" s="603">
        <v>4609.9</v>
      </c>
      <c r="D16" s="604">
        <v>-7.97176470588235</v>
      </c>
      <c r="E16" s="603">
        <v>12851.8</v>
      </c>
      <c r="F16" s="604">
        <v>-5.44798453465243</v>
      </c>
    </row>
    <row r="17" ht="12.95" customHeight="1" spans="1:6">
      <c r="A17" s="250" t="s">
        <v>72</v>
      </c>
      <c r="B17" s="602">
        <v>0</v>
      </c>
      <c r="C17" s="603">
        <v>0</v>
      </c>
      <c r="D17" s="604">
        <v>0</v>
      </c>
      <c r="E17" s="603">
        <v>0</v>
      </c>
      <c r="F17" s="604">
        <v>0</v>
      </c>
    </row>
    <row r="18" ht="12.95" customHeight="1" spans="1:6">
      <c r="A18" s="250" t="s">
        <v>73</v>
      </c>
      <c r="B18" s="602">
        <v>1</v>
      </c>
      <c r="C18" s="603">
        <v>4094.8</v>
      </c>
      <c r="D18" s="604">
        <v>252.971590909091</v>
      </c>
      <c r="E18" s="603">
        <v>13763.9</v>
      </c>
      <c r="F18" s="604">
        <v>220.411214859639</v>
      </c>
    </row>
    <row r="19" ht="12.95" customHeight="1" spans="1:6">
      <c r="A19" s="250" t="s">
        <v>74</v>
      </c>
      <c r="B19" s="602">
        <v>5</v>
      </c>
      <c r="C19" s="603">
        <v>14177</v>
      </c>
      <c r="D19" s="604">
        <v>-14.4941176470588</v>
      </c>
      <c r="E19" s="603">
        <v>45406.4</v>
      </c>
      <c r="F19" s="604">
        <v>-15.8517792154471</v>
      </c>
    </row>
    <row r="20" ht="12.95" customHeight="1" spans="1:6">
      <c r="A20" s="250" t="s">
        <v>75</v>
      </c>
      <c r="B20" s="602">
        <v>5</v>
      </c>
      <c r="C20" s="603">
        <v>7069</v>
      </c>
      <c r="D20" s="604">
        <v>21.6363636363636</v>
      </c>
      <c r="E20" s="603">
        <v>22269.5</v>
      </c>
      <c r="F20" s="604">
        <v>23.5265547123394</v>
      </c>
    </row>
    <row r="21" ht="12.95" customHeight="1" spans="1:6">
      <c r="A21" s="250" t="s">
        <v>76</v>
      </c>
      <c r="B21" s="602">
        <v>12</v>
      </c>
      <c r="C21" s="603">
        <v>18884.6</v>
      </c>
      <c r="D21" s="604">
        <v>-0.724705882352941</v>
      </c>
      <c r="E21" s="603">
        <v>86442.1</v>
      </c>
      <c r="F21" s="604">
        <v>-2.19867426664821</v>
      </c>
    </row>
    <row r="22" ht="12.95" customHeight="1" spans="1:6">
      <c r="A22" s="250" t="s">
        <v>77</v>
      </c>
      <c r="B22" s="602">
        <v>1</v>
      </c>
      <c r="C22" s="603">
        <v>22414.8</v>
      </c>
      <c r="D22" s="604">
        <v>15.6477272727273</v>
      </c>
      <c r="E22" s="603">
        <v>84745.9</v>
      </c>
      <c r="F22" s="604">
        <v>17.4389196144135</v>
      </c>
    </row>
    <row r="23" ht="12.95" customHeight="1" spans="1:6">
      <c r="A23" s="250" t="s">
        <v>78</v>
      </c>
      <c r="B23" s="602">
        <v>8</v>
      </c>
      <c r="C23" s="603">
        <v>26662.3</v>
      </c>
      <c r="D23" s="604">
        <v>18.2556818181818</v>
      </c>
      <c r="E23" s="603">
        <v>93364.8</v>
      </c>
      <c r="F23" s="604">
        <v>13.4496674249787</v>
      </c>
    </row>
    <row r="24" ht="12.95" customHeight="1" spans="1:6">
      <c r="A24" s="250" t="s">
        <v>79</v>
      </c>
      <c r="B24" s="602">
        <v>4</v>
      </c>
      <c r="C24" s="603">
        <v>4635.2</v>
      </c>
      <c r="D24" s="604">
        <v>-71.5388235294118</v>
      </c>
      <c r="E24" s="603">
        <v>18683.7</v>
      </c>
      <c r="F24" s="604">
        <v>-71.5457204189538</v>
      </c>
    </row>
    <row r="25" ht="12.95" customHeight="1" spans="1:6">
      <c r="A25" s="250" t="s">
        <v>80</v>
      </c>
      <c r="B25" s="602">
        <v>2</v>
      </c>
      <c r="C25" s="603">
        <v>1703.8</v>
      </c>
      <c r="D25" s="604">
        <v>-22.6729411764706</v>
      </c>
      <c r="E25" s="603">
        <v>6689.2</v>
      </c>
      <c r="F25" s="604">
        <v>-16.6235769729885</v>
      </c>
    </row>
    <row r="26" ht="12.95" customHeight="1" spans="1:6">
      <c r="A26" s="250" t="s">
        <v>81</v>
      </c>
      <c r="B26" s="602">
        <v>1</v>
      </c>
      <c r="C26" s="603">
        <v>438.1</v>
      </c>
      <c r="D26" s="604">
        <v>11.3011363636364</v>
      </c>
      <c r="E26" s="603">
        <v>2661.6</v>
      </c>
      <c r="F26" s="604">
        <v>-8.46905746247409</v>
      </c>
    </row>
    <row r="27" ht="12.95" customHeight="1" spans="1:6">
      <c r="A27" s="250" t="s">
        <v>82</v>
      </c>
      <c r="B27" s="602">
        <v>9</v>
      </c>
      <c r="C27" s="603">
        <v>6161.8</v>
      </c>
      <c r="D27" s="604">
        <v>-8.59294117647059</v>
      </c>
      <c r="E27" s="603">
        <v>35047.4</v>
      </c>
      <c r="F27" s="604">
        <v>-11.1682509837237</v>
      </c>
    </row>
    <row r="28" ht="12.95" customHeight="1" spans="1:6">
      <c r="A28" s="250" t="s">
        <v>83</v>
      </c>
      <c r="B28" s="602">
        <v>2</v>
      </c>
      <c r="C28" s="603">
        <v>6497.5</v>
      </c>
      <c r="D28" s="604">
        <v>-34.2682352941177</v>
      </c>
      <c r="E28" s="603">
        <v>20457.3</v>
      </c>
      <c r="F28" s="604">
        <v>-28.458414208382</v>
      </c>
    </row>
    <row r="29" ht="12.95" customHeight="1" spans="1:6">
      <c r="A29" s="250" t="s">
        <v>84</v>
      </c>
      <c r="B29" s="602">
        <v>0</v>
      </c>
      <c r="C29" s="603">
        <v>0</v>
      </c>
      <c r="D29" s="604">
        <v>0</v>
      </c>
      <c r="E29" s="603">
        <v>0</v>
      </c>
      <c r="F29" s="604">
        <v>0</v>
      </c>
    </row>
    <row r="30" ht="12.95" customHeight="1" spans="1:6">
      <c r="A30" s="250" t="s">
        <v>85</v>
      </c>
      <c r="B30" s="602">
        <v>23</v>
      </c>
      <c r="C30" s="603">
        <v>33946.1</v>
      </c>
      <c r="D30" s="604">
        <v>5.79545454545454</v>
      </c>
      <c r="E30" s="603">
        <v>109984.6</v>
      </c>
      <c r="F30" s="604">
        <v>5.48173399980269</v>
      </c>
    </row>
    <row r="31" ht="12.95" customHeight="1" spans="1:6">
      <c r="A31" s="250" t="s">
        <v>86</v>
      </c>
      <c r="B31" s="602">
        <v>40</v>
      </c>
      <c r="C31" s="603">
        <v>346031.6</v>
      </c>
      <c r="D31" s="604">
        <v>-3.41647058823529</v>
      </c>
      <c r="E31" s="603">
        <v>894932.2</v>
      </c>
      <c r="F31" s="604">
        <v>-2.67230556011675</v>
      </c>
    </row>
    <row r="32" ht="12.95" customHeight="1" spans="1:6">
      <c r="A32" s="250" t="s">
        <v>87</v>
      </c>
      <c r="B32" s="602">
        <v>17</v>
      </c>
      <c r="C32" s="603">
        <v>204735.4</v>
      </c>
      <c r="D32" s="604">
        <v>2.51136363636364</v>
      </c>
      <c r="E32" s="603">
        <v>2254696.8</v>
      </c>
      <c r="F32" s="604">
        <v>0.656834406240353</v>
      </c>
    </row>
    <row r="33" ht="12.95" customHeight="1" spans="1:6">
      <c r="A33" s="250" t="s">
        <v>88</v>
      </c>
      <c r="B33" s="602">
        <v>4</v>
      </c>
      <c r="C33" s="603">
        <v>350849</v>
      </c>
      <c r="D33" s="604">
        <v>12.75</v>
      </c>
      <c r="E33" s="603">
        <v>2671271.3</v>
      </c>
      <c r="F33" s="604">
        <v>18.2204516447255</v>
      </c>
    </row>
    <row r="34" ht="12.95" customHeight="1" spans="1:6">
      <c r="A34" s="250" t="s">
        <v>89</v>
      </c>
      <c r="B34" s="602">
        <v>112</v>
      </c>
      <c r="C34" s="603">
        <v>272285.5</v>
      </c>
      <c r="D34" s="604">
        <v>46.0738636363636</v>
      </c>
      <c r="E34" s="603">
        <v>3277993.2</v>
      </c>
      <c r="F34" s="604">
        <v>48.9942399276176</v>
      </c>
    </row>
    <row r="35" ht="12.95" customHeight="1" spans="1:6">
      <c r="A35" s="250" t="s">
        <v>90</v>
      </c>
      <c r="B35" s="602">
        <v>14</v>
      </c>
      <c r="C35" s="603">
        <v>68791.7</v>
      </c>
      <c r="D35" s="604">
        <v>31.7784090909091</v>
      </c>
      <c r="E35" s="603">
        <v>211312</v>
      </c>
      <c r="F35" s="604">
        <v>44.4298065604767</v>
      </c>
    </row>
    <row r="36" ht="12.95" customHeight="1" spans="1:6">
      <c r="A36" s="250" t="s">
        <v>91</v>
      </c>
      <c r="B36" s="602">
        <v>3</v>
      </c>
      <c r="C36" s="603">
        <v>1617.2</v>
      </c>
      <c r="D36" s="604">
        <v>-1.76</v>
      </c>
      <c r="E36" s="603">
        <v>6450.5</v>
      </c>
      <c r="F36" s="604">
        <v>0.17984454660555</v>
      </c>
    </row>
    <row r="37" ht="12.95" customHeight="1" spans="1:6">
      <c r="A37" s="250" t="s">
        <v>92</v>
      </c>
      <c r="B37" s="602">
        <v>3</v>
      </c>
      <c r="C37" s="603">
        <v>2127.3</v>
      </c>
      <c r="D37" s="604">
        <v>-29.8164705882353</v>
      </c>
      <c r="E37" s="603">
        <v>9102.7</v>
      </c>
      <c r="F37" s="604">
        <v>-28.4967683618411</v>
      </c>
    </row>
    <row r="38" ht="12.95" customHeight="1" spans="1:6">
      <c r="A38" s="250" t="s">
        <v>93</v>
      </c>
      <c r="B38" s="602">
        <v>1</v>
      </c>
      <c r="C38" s="603">
        <v>3895.8</v>
      </c>
      <c r="D38" s="604">
        <v>4.73295454545454</v>
      </c>
      <c r="E38" s="603">
        <v>14101</v>
      </c>
      <c r="F38" s="604">
        <v>5.0346892825797</v>
      </c>
    </row>
    <row r="39" ht="12.95" customHeight="1" spans="1:6">
      <c r="A39" s="250" t="s">
        <v>94</v>
      </c>
      <c r="B39" s="602">
        <v>18</v>
      </c>
      <c r="C39" s="603">
        <v>68346.7</v>
      </c>
      <c r="D39" s="604">
        <v>249.204545454545</v>
      </c>
      <c r="E39" s="603">
        <v>715258.5</v>
      </c>
      <c r="F39" s="604">
        <v>311.810079793451</v>
      </c>
    </row>
    <row r="40" ht="12.95" customHeight="1" spans="1:6">
      <c r="A40" s="605" t="s">
        <v>95</v>
      </c>
      <c r="B40" s="602">
        <v>3</v>
      </c>
      <c r="C40" s="603">
        <v>3071.4</v>
      </c>
      <c r="D40" s="604">
        <v>-89.9670588235294</v>
      </c>
      <c r="E40" s="603">
        <v>15125.3</v>
      </c>
      <c r="F40" s="604">
        <v>-80.0266054060139</v>
      </c>
    </row>
    <row r="41" ht="12.95" customHeight="1" spans="1:6">
      <c r="A41" s="605" t="s">
        <v>96</v>
      </c>
      <c r="B41" s="602">
        <v>0</v>
      </c>
      <c r="C41" s="603">
        <v>0</v>
      </c>
      <c r="D41" s="604">
        <v>0</v>
      </c>
      <c r="E41" s="603">
        <v>0</v>
      </c>
      <c r="F41" s="604">
        <v>0</v>
      </c>
    </row>
    <row r="42" ht="12.95" customHeight="1" spans="1:6">
      <c r="A42" s="605" t="s">
        <v>97</v>
      </c>
      <c r="B42" s="602">
        <v>0</v>
      </c>
      <c r="C42" s="603">
        <v>0</v>
      </c>
      <c r="D42" s="604"/>
      <c r="E42" s="603">
        <v>0</v>
      </c>
      <c r="F42" s="604"/>
    </row>
    <row r="43" ht="12.95" customHeight="1" spans="1:6">
      <c r="A43" s="605" t="s">
        <v>98</v>
      </c>
      <c r="B43" s="602">
        <v>4</v>
      </c>
      <c r="C43" s="603">
        <v>9329.1</v>
      </c>
      <c r="D43" s="604">
        <v>31.9715909090909</v>
      </c>
      <c r="E43" s="603">
        <v>43593.8</v>
      </c>
      <c r="F43" s="604">
        <v>9.21982259638978</v>
      </c>
    </row>
    <row r="44" ht="12.95" customHeight="1" spans="1:6">
      <c r="A44" s="605" t="s">
        <v>99</v>
      </c>
      <c r="B44" s="602">
        <v>0</v>
      </c>
      <c r="C44" s="603">
        <v>0</v>
      </c>
      <c r="D44" s="604">
        <v>0</v>
      </c>
      <c r="E44" s="603">
        <v>0</v>
      </c>
      <c r="F44" s="604">
        <v>0</v>
      </c>
    </row>
    <row r="45" ht="12.95" customHeight="1" spans="1:6">
      <c r="A45" s="605" t="s">
        <v>100</v>
      </c>
      <c r="B45" s="602">
        <v>23</v>
      </c>
      <c r="C45" s="603">
        <v>1181350.2</v>
      </c>
      <c r="D45" s="604">
        <v>6.47159090909091</v>
      </c>
      <c r="E45" s="603">
        <v>2897279.4</v>
      </c>
      <c r="F45" s="604">
        <v>2.73780011627962</v>
      </c>
    </row>
    <row r="46" ht="12.95" customHeight="1" spans="1:6">
      <c r="A46" s="605" t="s">
        <v>101</v>
      </c>
      <c r="B46" s="602">
        <v>6</v>
      </c>
      <c r="C46" s="603">
        <v>25729.2</v>
      </c>
      <c r="D46" s="604">
        <v>11.3977272727273</v>
      </c>
      <c r="E46" s="603">
        <v>114098.6</v>
      </c>
      <c r="F46" s="604">
        <v>4.54655547932059</v>
      </c>
    </row>
    <row r="47" ht="12.95" customHeight="1" spans="1:6">
      <c r="A47" s="606" t="s">
        <v>102</v>
      </c>
      <c r="B47" s="607">
        <v>5</v>
      </c>
      <c r="C47" s="608">
        <v>18667.3</v>
      </c>
      <c r="D47" s="609">
        <v>19.4147727272727</v>
      </c>
      <c r="E47" s="608">
        <v>31749.5</v>
      </c>
      <c r="F47" s="609">
        <v>16.5642405032419</v>
      </c>
    </row>
    <row r="48" ht="12.95" customHeight="1" spans="2:6">
      <c r="B48" s="610"/>
      <c r="C48" s="610"/>
      <c r="D48" s="610"/>
      <c r="E48" s="611"/>
      <c r="F48" s="612"/>
    </row>
    <row r="49" ht="12.95" customHeight="1" spans="2:5">
      <c r="B49" s="613"/>
      <c r="C49" s="613"/>
      <c r="D49" s="613"/>
      <c r="E49" s="614"/>
    </row>
    <row r="50" ht="1.5" customHeight="1"/>
    <row r="51" spans="2:5">
      <c r="B51" s="613"/>
      <c r="C51" s="613"/>
      <c r="D51" s="613"/>
      <c r="E51" s="614"/>
    </row>
  </sheetData>
  <mergeCells count="7">
    <mergeCell ref="A1:F1"/>
    <mergeCell ref="E2:F2"/>
    <mergeCell ref="B3:F3"/>
    <mergeCell ref="A3:A5"/>
    <mergeCell ref="B4:B5"/>
    <mergeCell ref="C4:C5"/>
    <mergeCell ref="E4:E5"/>
  </mergeCells>
  <pageMargins left="1.14" right="0.94" top="1.38" bottom="1.38" header="0.51" footer="1.1"/>
  <pageSetup paperSize="9" firstPageNumber="195" orientation="portrait" useFirstPageNumber="1"/>
  <headerFooter>
    <oddFooter>&amp;C199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O66"/>
  <sheetViews>
    <sheetView showZeros="0" zoomScale="160" zoomScaleNormal="160" workbookViewId="0">
      <selection activeCell="J15" sqref="J15"/>
    </sheetView>
  </sheetViews>
  <sheetFormatPr defaultColWidth="9" defaultRowHeight="14.25"/>
  <cols>
    <col min="1" max="1" width="30.75" style="296" customWidth="1"/>
    <col min="2" max="2" width="4.875" style="539" customWidth="1"/>
    <col min="3" max="3" width="3.375" style="539" customWidth="1"/>
    <col min="4" max="4" width="5.875" style="539" customWidth="1"/>
    <col min="5" max="5" width="6.875" style="296" customWidth="1"/>
    <col min="6" max="7" width="6" style="296" customWidth="1"/>
    <col min="8" max="8" width="6.75" style="296" customWidth="1"/>
    <col min="9" max="9" width="5.875" style="344" customWidth="1"/>
    <col min="10" max="16384" width="9" style="296"/>
  </cols>
  <sheetData>
    <row r="1" ht="18" customHeight="1" spans="1:9">
      <c r="A1" s="298" t="s">
        <v>103</v>
      </c>
      <c r="B1" s="298"/>
      <c r="C1" s="298"/>
      <c r="D1" s="298"/>
      <c r="E1" s="298"/>
      <c r="F1" s="298"/>
      <c r="G1" s="298"/>
      <c r="H1" s="298"/>
      <c r="I1" s="298"/>
    </row>
    <row r="2" ht="15.75" customHeight="1" spans="2:9">
      <c r="B2" s="540" t="s">
        <v>104</v>
      </c>
      <c r="C2" s="540"/>
      <c r="D2" s="540"/>
      <c r="E2" s="428"/>
      <c r="H2" s="541" t="s">
        <v>34</v>
      </c>
      <c r="I2" s="541"/>
    </row>
    <row r="3" s="505" customFormat="1" ht="9" customHeight="1" spans="1:9">
      <c r="A3" s="542" t="s">
        <v>105</v>
      </c>
      <c r="B3" s="543" t="s">
        <v>106</v>
      </c>
      <c r="C3" s="544" t="s">
        <v>107</v>
      </c>
      <c r="D3" s="545"/>
      <c r="E3" s="546" t="s">
        <v>108</v>
      </c>
      <c r="F3" s="546" t="s">
        <v>109</v>
      </c>
      <c r="G3" s="546" t="s">
        <v>110</v>
      </c>
      <c r="H3" s="547" t="s">
        <v>111</v>
      </c>
      <c r="I3" s="569" t="s">
        <v>112</v>
      </c>
    </row>
    <row r="4" s="505" customFormat="1" ht="10.5" customHeight="1" spans="1:9">
      <c r="A4" s="548"/>
      <c r="B4" s="549"/>
      <c r="C4" s="550" t="s">
        <v>113</v>
      </c>
      <c r="D4" s="550" t="s">
        <v>114</v>
      </c>
      <c r="E4" s="551"/>
      <c r="F4" s="551"/>
      <c r="G4" s="551"/>
      <c r="H4" s="551"/>
      <c r="I4" s="570" t="s">
        <v>115</v>
      </c>
    </row>
    <row r="5" s="505" customFormat="1" ht="9" customHeight="1" spans="1:9">
      <c r="A5" s="548"/>
      <c r="B5" s="549"/>
      <c r="C5" s="549"/>
      <c r="D5" s="549"/>
      <c r="E5" s="551"/>
      <c r="F5" s="551"/>
      <c r="G5" s="551"/>
      <c r="H5" s="551"/>
      <c r="I5" s="571"/>
    </row>
    <row r="6" s="505" customFormat="1" ht="12" customHeight="1" spans="1:9">
      <c r="A6" s="552"/>
      <c r="B6" s="553"/>
      <c r="C6" s="553"/>
      <c r="D6" s="553"/>
      <c r="E6" s="554"/>
      <c r="F6" s="554"/>
      <c r="G6" s="554"/>
      <c r="H6" s="554"/>
      <c r="I6" s="572"/>
    </row>
    <row r="7" s="537" customFormat="1" ht="12.75" spans="1:15">
      <c r="A7" s="555" t="s">
        <v>116</v>
      </c>
      <c r="B7" s="556">
        <v>390</v>
      </c>
      <c r="C7" s="556">
        <v>59</v>
      </c>
      <c r="D7" s="556">
        <v>23925.5</v>
      </c>
      <c r="E7" s="557">
        <v>15265080.6</v>
      </c>
      <c r="F7" s="556">
        <v>2991113.9</v>
      </c>
      <c r="G7" s="556">
        <v>1781583.5</v>
      </c>
      <c r="H7" s="556">
        <v>20357694.8</v>
      </c>
      <c r="I7" s="556">
        <v>6837402.8</v>
      </c>
      <c r="J7" s="537">
        <f>B7-SUM(B8:B15)</f>
        <v>0</v>
      </c>
      <c r="K7" s="537">
        <f>C7-SUM(C8:C15)</f>
        <v>0</v>
      </c>
      <c r="L7" s="537">
        <f>D7-SUM(D8:D15)</f>
        <v>0</v>
      </c>
      <c r="M7" s="537">
        <f>E7-SUM(E8:E15)</f>
        <v>0</v>
      </c>
      <c r="O7" s="537">
        <f>G7-SUM(G8:G15)</f>
        <v>0</v>
      </c>
    </row>
    <row r="8" ht="9.75" customHeight="1" spans="1:9">
      <c r="A8" s="489" t="s">
        <v>42</v>
      </c>
      <c r="B8" s="558"/>
      <c r="C8" s="559"/>
      <c r="D8" s="559">
        <v>0</v>
      </c>
      <c r="E8" s="559">
        <v>0</v>
      </c>
      <c r="F8" s="559">
        <v>0</v>
      </c>
      <c r="G8" s="559">
        <v>0</v>
      </c>
      <c r="H8" s="560">
        <v>0</v>
      </c>
      <c r="I8" s="560">
        <v>0</v>
      </c>
    </row>
    <row r="9" ht="9.75" customHeight="1" spans="1:9">
      <c r="A9" s="445" t="s">
        <v>117</v>
      </c>
      <c r="B9" s="417">
        <v>4</v>
      </c>
      <c r="C9" s="559">
        <v>0</v>
      </c>
      <c r="D9" s="559">
        <v>0</v>
      </c>
      <c r="E9" s="559">
        <v>34621.2</v>
      </c>
      <c r="F9" s="559">
        <v>19805.7</v>
      </c>
      <c r="G9" s="559">
        <v>558.7</v>
      </c>
      <c r="H9" s="560">
        <v>187763.8</v>
      </c>
      <c r="I9" s="560">
        <v>50404.5</v>
      </c>
    </row>
    <row r="10" ht="9.75" customHeight="1" spans="1:9">
      <c r="A10" s="445" t="s">
        <v>118</v>
      </c>
      <c r="B10" s="417"/>
      <c r="C10" s="559"/>
      <c r="D10" s="559">
        <v>0</v>
      </c>
      <c r="E10" s="559">
        <v>0</v>
      </c>
      <c r="F10" s="559">
        <v>0</v>
      </c>
      <c r="G10" s="559">
        <v>0</v>
      </c>
      <c r="H10" s="560">
        <v>0</v>
      </c>
      <c r="I10" s="560">
        <v>0</v>
      </c>
    </row>
    <row r="11" ht="9.75" customHeight="1" spans="1:9">
      <c r="A11" s="445" t="s">
        <v>119</v>
      </c>
      <c r="B11" s="417"/>
      <c r="C11" s="559"/>
      <c r="D11" s="559">
        <v>0</v>
      </c>
      <c r="E11" s="559">
        <v>0</v>
      </c>
      <c r="F11" s="559">
        <v>0</v>
      </c>
      <c r="G11" s="559">
        <v>0</v>
      </c>
      <c r="H11" s="560">
        <v>0</v>
      </c>
      <c r="I11" s="560">
        <v>0</v>
      </c>
    </row>
    <row r="12" ht="9.75" customHeight="1" spans="1:9">
      <c r="A12" s="445" t="s">
        <v>120</v>
      </c>
      <c r="B12" s="440">
        <v>312</v>
      </c>
      <c r="C12" s="559">
        <v>50</v>
      </c>
      <c r="D12" s="559">
        <v>16422</v>
      </c>
      <c r="E12" s="561">
        <v>12316675.4</v>
      </c>
      <c r="F12" s="561">
        <v>1771517.6</v>
      </c>
      <c r="G12" s="561">
        <v>1044666.3</v>
      </c>
      <c r="H12" s="562">
        <v>10344887.9</v>
      </c>
      <c r="I12" s="562">
        <v>4795257.2</v>
      </c>
    </row>
    <row r="13" ht="9.75" customHeight="1" spans="1:9">
      <c r="A13" s="445" t="s">
        <v>121</v>
      </c>
      <c r="B13" s="440">
        <v>39</v>
      </c>
      <c r="C13" s="559">
        <v>5</v>
      </c>
      <c r="D13" s="559">
        <v>2924.5</v>
      </c>
      <c r="E13" s="561">
        <v>2104761.9</v>
      </c>
      <c r="F13" s="561">
        <v>1064033.7</v>
      </c>
      <c r="G13" s="561">
        <v>624855.5</v>
      </c>
      <c r="H13" s="562">
        <v>9144972.3</v>
      </c>
      <c r="I13" s="562">
        <v>1639737</v>
      </c>
    </row>
    <row r="14" ht="9.75" customHeight="1" spans="1:9">
      <c r="A14" s="445" t="s">
        <v>122</v>
      </c>
      <c r="B14" s="440">
        <v>13</v>
      </c>
      <c r="C14" s="559">
        <v>4</v>
      </c>
      <c r="D14" s="559">
        <v>4579</v>
      </c>
      <c r="E14" s="561">
        <v>705749</v>
      </c>
      <c r="F14" s="561">
        <v>108604.5</v>
      </c>
      <c r="G14" s="561">
        <v>103828.2</v>
      </c>
      <c r="H14" s="562">
        <v>602771.1</v>
      </c>
      <c r="I14" s="562">
        <v>303493.1</v>
      </c>
    </row>
    <row r="15" ht="9.75" customHeight="1" spans="1:10">
      <c r="A15" s="445" t="s">
        <v>123</v>
      </c>
      <c r="B15" s="440">
        <v>22</v>
      </c>
      <c r="C15" s="417">
        <v>0</v>
      </c>
      <c r="D15" s="417">
        <v>0</v>
      </c>
      <c r="E15" s="417">
        <v>103273.1</v>
      </c>
      <c r="F15" s="472">
        <v>27152.4</v>
      </c>
      <c r="G15" s="417">
        <v>7674.8</v>
      </c>
      <c r="H15" s="417">
        <v>77299.7</v>
      </c>
      <c r="I15" s="417">
        <v>48511</v>
      </c>
      <c r="J15" s="345"/>
    </row>
    <row r="16" ht="9.75" customHeight="1" spans="1:9">
      <c r="A16" s="494" t="s">
        <v>124</v>
      </c>
      <c r="B16" s="558">
        <v>25</v>
      </c>
      <c r="C16" s="559">
        <v>1</v>
      </c>
      <c r="D16" s="559">
        <v>2628.7</v>
      </c>
      <c r="E16" s="559">
        <v>9086249.1</v>
      </c>
      <c r="F16" s="559">
        <v>1727852</v>
      </c>
      <c r="G16" s="559">
        <v>1234662.6</v>
      </c>
      <c r="H16" s="560">
        <v>12499782.4</v>
      </c>
      <c r="I16" s="560">
        <v>2982119.7</v>
      </c>
    </row>
    <row r="17" s="505" customFormat="1" ht="9.75" customHeight="1" spans="1:9">
      <c r="A17" s="563" t="s">
        <v>39</v>
      </c>
      <c r="B17" s="564"/>
      <c r="C17" s="561"/>
      <c r="D17" s="561">
        <v>0</v>
      </c>
      <c r="E17" s="561">
        <v>0</v>
      </c>
      <c r="F17" s="561">
        <v>0</v>
      </c>
      <c r="G17" s="562">
        <v>0</v>
      </c>
      <c r="H17" s="562">
        <v>0</v>
      </c>
      <c r="I17" s="562">
        <v>0</v>
      </c>
    </row>
    <row r="18" s="538" customFormat="1" ht="9.75" customHeight="1" spans="1:9">
      <c r="A18" s="565" t="s">
        <v>125</v>
      </c>
      <c r="B18" s="417">
        <v>214</v>
      </c>
      <c r="C18" s="561">
        <v>32</v>
      </c>
      <c r="D18" s="561">
        <v>14493.2</v>
      </c>
      <c r="E18" s="561">
        <v>2719345.1</v>
      </c>
      <c r="F18" s="561">
        <v>596048</v>
      </c>
      <c r="G18" s="561">
        <v>310464.6</v>
      </c>
      <c r="H18" s="562">
        <v>2390720.3</v>
      </c>
      <c r="I18" s="562">
        <v>1371059.1</v>
      </c>
    </row>
    <row r="19" s="505" customFormat="1" ht="9.75" customHeight="1" spans="1:9">
      <c r="A19" s="565" t="s">
        <v>126</v>
      </c>
      <c r="B19" s="417">
        <v>176</v>
      </c>
      <c r="C19" s="561">
        <v>27</v>
      </c>
      <c r="D19" s="561">
        <v>9432.3</v>
      </c>
      <c r="E19" s="561">
        <v>12545735.5</v>
      </c>
      <c r="F19" s="561">
        <v>2395065.9</v>
      </c>
      <c r="G19" s="562">
        <v>1471118.9</v>
      </c>
      <c r="H19" s="562">
        <v>17966974.5</v>
      </c>
      <c r="I19" s="562">
        <v>5466343.7</v>
      </c>
    </row>
    <row r="20" s="505" customFormat="1" ht="9.75" customHeight="1" spans="1:9">
      <c r="A20" s="563" t="s">
        <v>127</v>
      </c>
      <c r="B20" s="564"/>
      <c r="C20" s="561"/>
      <c r="D20" s="561">
        <v>0</v>
      </c>
      <c r="E20" s="561">
        <v>0</v>
      </c>
      <c r="F20" s="561">
        <v>0</v>
      </c>
      <c r="G20" s="561">
        <v>0</v>
      </c>
      <c r="H20" s="561">
        <v>0</v>
      </c>
      <c r="I20" s="561">
        <v>0</v>
      </c>
    </row>
    <row r="21" s="538" customFormat="1" ht="9.75" customHeight="1" spans="1:9">
      <c r="A21" s="565" t="s">
        <v>128</v>
      </c>
      <c r="B21" s="417">
        <v>6</v>
      </c>
      <c r="C21" s="561">
        <v>0</v>
      </c>
      <c r="D21" s="561">
        <v>0</v>
      </c>
      <c r="E21" s="561">
        <v>6195008.2</v>
      </c>
      <c r="F21" s="561">
        <v>1460292</v>
      </c>
      <c r="G21" s="562">
        <v>1059970.7</v>
      </c>
      <c r="H21" s="562">
        <v>10912526.3</v>
      </c>
      <c r="I21" s="562">
        <v>2654020.4</v>
      </c>
    </row>
    <row r="22" s="505" customFormat="1" ht="9.75" customHeight="1" spans="1:9">
      <c r="A22" s="565" t="s">
        <v>129</v>
      </c>
      <c r="B22" s="417">
        <v>56</v>
      </c>
      <c r="C22" s="561">
        <v>6</v>
      </c>
      <c r="D22" s="561">
        <v>3605.2</v>
      </c>
      <c r="E22" s="561">
        <v>5285142.2</v>
      </c>
      <c r="F22" s="561">
        <v>911635.8</v>
      </c>
      <c r="G22" s="562">
        <v>434558.4</v>
      </c>
      <c r="H22" s="562">
        <v>5770012.9</v>
      </c>
      <c r="I22" s="562">
        <v>2512202.7</v>
      </c>
    </row>
    <row r="23" s="505" customFormat="1" ht="9.75" customHeight="1" spans="1:9">
      <c r="A23" s="565" t="s">
        <v>130</v>
      </c>
      <c r="B23" s="417">
        <v>328</v>
      </c>
      <c r="C23" s="561">
        <v>53</v>
      </c>
      <c r="D23" s="561">
        <v>20320.3</v>
      </c>
      <c r="E23" s="561">
        <v>3784930.2</v>
      </c>
      <c r="F23" s="561">
        <v>619186.1</v>
      </c>
      <c r="G23" s="562">
        <v>287054.4</v>
      </c>
      <c r="H23" s="562">
        <v>3675155.6</v>
      </c>
      <c r="I23" s="562">
        <v>1671179.7</v>
      </c>
    </row>
    <row r="24" s="505" customFormat="1" ht="9.75" customHeight="1" spans="1:9">
      <c r="A24" s="566" t="s">
        <v>131</v>
      </c>
      <c r="B24" s="561"/>
      <c r="C24" s="561"/>
      <c r="D24" s="561">
        <v>0</v>
      </c>
      <c r="E24" s="561">
        <v>0</v>
      </c>
      <c r="F24" s="561">
        <v>0</v>
      </c>
      <c r="G24" s="561">
        <v>0</v>
      </c>
      <c r="H24" s="561">
        <v>0</v>
      </c>
      <c r="I24" s="561">
        <v>0</v>
      </c>
    </row>
    <row r="25" s="505" customFormat="1" ht="9.75" customHeight="1" spans="1:9">
      <c r="A25" s="520" t="s">
        <v>132</v>
      </c>
      <c r="B25" s="468">
        <v>0</v>
      </c>
      <c r="C25" s="561">
        <v>0</v>
      </c>
      <c r="D25" s="561">
        <v>0</v>
      </c>
      <c r="E25" s="561">
        <v>0</v>
      </c>
      <c r="F25" s="561">
        <v>0</v>
      </c>
      <c r="G25" s="561">
        <v>0</v>
      </c>
      <c r="H25" s="561">
        <v>0</v>
      </c>
      <c r="I25" s="561">
        <v>0</v>
      </c>
    </row>
    <row r="26" s="505" customFormat="1" ht="9.75" customHeight="1" spans="1:9">
      <c r="A26" s="520" t="s">
        <v>133</v>
      </c>
      <c r="B26" s="468">
        <v>0</v>
      </c>
      <c r="C26" s="561">
        <v>0</v>
      </c>
      <c r="D26" s="561">
        <v>0</v>
      </c>
      <c r="E26" s="561">
        <v>0</v>
      </c>
      <c r="F26" s="561">
        <v>0</v>
      </c>
      <c r="G26" s="561">
        <v>0</v>
      </c>
      <c r="H26" s="561">
        <v>0</v>
      </c>
      <c r="I26" s="561">
        <v>0</v>
      </c>
    </row>
    <row r="27" s="505" customFormat="1" ht="9.75" customHeight="1" spans="1:9">
      <c r="A27" s="520" t="s">
        <v>134</v>
      </c>
      <c r="B27" s="468">
        <v>0</v>
      </c>
      <c r="C27" s="561">
        <v>0</v>
      </c>
      <c r="D27" s="561">
        <v>0</v>
      </c>
      <c r="E27" s="561">
        <v>0</v>
      </c>
      <c r="F27" s="561">
        <v>0</v>
      </c>
      <c r="G27" s="561">
        <v>0</v>
      </c>
      <c r="H27" s="561">
        <v>0</v>
      </c>
      <c r="I27" s="561">
        <v>0</v>
      </c>
    </row>
    <row r="28" s="505" customFormat="1" ht="9.75" customHeight="1" spans="1:9">
      <c r="A28" s="520" t="s">
        <v>135</v>
      </c>
      <c r="B28" s="468">
        <v>0</v>
      </c>
      <c r="C28" s="561">
        <v>0</v>
      </c>
      <c r="D28" s="561">
        <v>0</v>
      </c>
      <c r="E28" s="561">
        <v>0</v>
      </c>
      <c r="F28" s="561">
        <v>0</v>
      </c>
      <c r="G28" s="561">
        <v>0</v>
      </c>
      <c r="H28" s="561">
        <v>0</v>
      </c>
      <c r="I28" s="561">
        <v>0</v>
      </c>
    </row>
    <row r="29" s="505" customFormat="1" ht="9.75" customHeight="1" spans="1:9">
      <c r="A29" s="520" t="s">
        <v>136</v>
      </c>
      <c r="B29" s="468">
        <v>12</v>
      </c>
      <c r="C29" s="561">
        <v>2</v>
      </c>
      <c r="D29" s="561">
        <v>276.1</v>
      </c>
      <c r="E29" s="561">
        <v>57837.7</v>
      </c>
      <c r="F29" s="561">
        <v>26896.5</v>
      </c>
      <c r="G29" s="561">
        <v>1156.3</v>
      </c>
      <c r="H29" s="561">
        <v>169565.8</v>
      </c>
      <c r="I29" s="561">
        <v>27290.2</v>
      </c>
    </row>
    <row r="30" s="505" customFormat="1" ht="9.75" customHeight="1" spans="1:9">
      <c r="A30" s="520" t="s">
        <v>137</v>
      </c>
      <c r="B30" s="468">
        <v>0</v>
      </c>
      <c r="C30" s="561">
        <v>0</v>
      </c>
      <c r="D30" s="561">
        <v>0</v>
      </c>
      <c r="E30" s="561">
        <v>0</v>
      </c>
      <c r="F30" s="561">
        <v>0</v>
      </c>
      <c r="G30" s="561">
        <v>0</v>
      </c>
      <c r="H30" s="561">
        <v>0</v>
      </c>
      <c r="I30" s="561">
        <v>0</v>
      </c>
    </row>
    <row r="31" s="505" customFormat="1" ht="9.75" customHeight="1" spans="1:9">
      <c r="A31" s="520" t="s">
        <v>138</v>
      </c>
      <c r="B31" s="468">
        <v>0</v>
      </c>
      <c r="C31" s="561">
        <v>0</v>
      </c>
      <c r="D31" s="561">
        <v>0</v>
      </c>
      <c r="E31" s="561">
        <v>0</v>
      </c>
      <c r="F31" s="561">
        <v>0</v>
      </c>
      <c r="G31" s="561">
        <v>0</v>
      </c>
      <c r="H31" s="561">
        <v>0</v>
      </c>
      <c r="I31" s="561">
        <v>0</v>
      </c>
    </row>
    <row r="32" s="505" customFormat="1" ht="9.75" customHeight="1" spans="1:9">
      <c r="A32" s="520" t="s">
        <v>139</v>
      </c>
      <c r="B32" s="468">
        <v>41</v>
      </c>
      <c r="C32" s="561">
        <v>10</v>
      </c>
      <c r="D32" s="561">
        <v>8436.3</v>
      </c>
      <c r="E32" s="561">
        <v>1080177.5</v>
      </c>
      <c r="F32" s="561">
        <v>76283.6</v>
      </c>
      <c r="G32" s="561">
        <v>119662.9</v>
      </c>
      <c r="H32" s="561">
        <v>571640.2</v>
      </c>
      <c r="I32" s="561">
        <v>353391.2</v>
      </c>
    </row>
    <row r="33" s="505" customFormat="1" ht="9.75" customHeight="1" spans="1:9">
      <c r="A33" s="520" t="s">
        <v>140</v>
      </c>
      <c r="B33" s="468">
        <v>9</v>
      </c>
      <c r="C33" s="561">
        <v>0</v>
      </c>
      <c r="D33" s="561">
        <v>0</v>
      </c>
      <c r="E33" s="561">
        <v>417732.4</v>
      </c>
      <c r="F33" s="561">
        <v>179811.3</v>
      </c>
      <c r="G33" s="561">
        <v>45078.8</v>
      </c>
      <c r="H33" s="561">
        <v>775072.2</v>
      </c>
      <c r="I33" s="561">
        <v>466919.8</v>
      </c>
    </row>
    <row r="34" s="505" customFormat="1" ht="9.75" customHeight="1" spans="1:9">
      <c r="A34" s="520" t="s">
        <v>141</v>
      </c>
      <c r="B34" s="468">
        <v>2</v>
      </c>
      <c r="C34" s="561">
        <v>0</v>
      </c>
      <c r="D34" s="561">
        <v>0</v>
      </c>
      <c r="E34" s="561">
        <v>12851.8</v>
      </c>
      <c r="F34" s="561">
        <v>4609.9</v>
      </c>
      <c r="G34" s="561">
        <v>7841.4</v>
      </c>
      <c r="H34" s="561">
        <v>17125.4</v>
      </c>
      <c r="I34" s="561">
        <v>12954.1</v>
      </c>
    </row>
    <row r="35" s="505" customFormat="1" ht="9.75" customHeight="1" spans="1:9">
      <c r="A35" s="520" t="s">
        <v>142</v>
      </c>
      <c r="B35" s="468">
        <v>0</v>
      </c>
      <c r="C35" s="561">
        <v>0</v>
      </c>
      <c r="D35" s="561">
        <v>0</v>
      </c>
      <c r="E35" s="561">
        <v>0</v>
      </c>
      <c r="F35" s="561">
        <v>0</v>
      </c>
      <c r="G35" s="561">
        <v>0</v>
      </c>
      <c r="H35" s="561">
        <v>0</v>
      </c>
      <c r="I35" s="561">
        <v>0</v>
      </c>
    </row>
    <row r="36" s="505" customFormat="1" ht="9.75" customHeight="1" spans="1:9">
      <c r="A36" s="520" t="s">
        <v>143</v>
      </c>
      <c r="B36" s="468">
        <v>1</v>
      </c>
      <c r="C36" s="561">
        <v>0</v>
      </c>
      <c r="D36" s="561">
        <v>0</v>
      </c>
      <c r="E36" s="561">
        <v>13763.9</v>
      </c>
      <c r="F36" s="561">
        <v>4094.8</v>
      </c>
      <c r="G36" s="561">
        <v>92.1</v>
      </c>
      <c r="H36" s="561">
        <v>7807.5</v>
      </c>
      <c r="I36" s="561">
        <v>6493.9</v>
      </c>
    </row>
    <row r="37" s="505" customFormat="1" ht="9.75" customHeight="1" spans="1:9">
      <c r="A37" s="520" t="s">
        <v>144</v>
      </c>
      <c r="B37" s="468">
        <v>5</v>
      </c>
      <c r="C37" s="561">
        <v>2</v>
      </c>
      <c r="D37" s="561">
        <v>424.7</v>
      </c>
      <c r="E37" s="561">
        <v>45406.4</v>
      </c>
      <c r="F37" s="561">
        <v>14177</v>
      </c>
      <c r="G37" s="561">
        <v>17585.5</v>
      </c>
      <c r="H37" s="561">
        <v>52422.5</v>
      </c>
      <c r="I37" s="561">
        <v>34874.6</v>
      </c>
    </row>
    <row r="38" s="505" customFormat="1" ht="9.75" customHeight="1" spans="1:9">
      <c r="A38" s="520" t="s">
        <v>145</v>
      </c>
      <c r="B38" s="468">
        <v>5</v>
      </c>
      <c r="C38" s="561">
        <v>2</v>
      </c>
      <c r="D38" s="561">
        <v>959.8</v>
      </c>
      <c r="E38" s="561">
        <v>22269.5</v>
      </c>
      <c r="F38" s="561">
        <v>7069</v>
      </c>
      <c r="G38" s="561">
        <v>7429.2</v>
      </c>
      <c r="H38" s="561">
        <v>42221.1</v>
      </c>
      <c r="I38" s="561">
        <v>14705.6</v>
      </c>
    </row>
    <row r="39" s="505" customFormat="1" ht="9.75" customHeight="1" spans="1:9">
      <c r="A39" s="520" t="s">
        <v>146</v>
      </c>
      <c r="B39" s="468">
        <v>12</v>
      </c>
      <c r="C39" s="561">
        <v>4</v>
      </c>
      <c r="D39" s="561">
        <v>618.6</v>
      </c>
      <c r="E39" s="561">
        <v>86442.1</v>
      </c>
      <c r="F39" s="561">
        <v>18884.6</v>
      </c>
      <c r="G39" s="561">
        <v>14780.8</v>
      </c>
      <c r="H39" s="561">
        <v>58495.6</v>
      </c>
      <c r="I39" s="561">
        <v>44267.8</v>
      </c>
    </row>
    <row r="40" s="505" customFormat="1" ht="9.75" customHeight="1" spans="1:9">
      <c r="A40" s="520" t="s">
        <v>147</v>
      </c>
      <c r="B40" s="468">
        <v>1</v>
      </c>
      <c r="C40" s="561">
        <v>0</v>
      </c>
      <c r="D40" s="561">
        <v>0</v>
      </c>
      <c r="E40" s="561">
        <v>84745.9</v>
      </c>
      <c r="F40" s="561">
        <v>22414.8</v>
      </c>
      <c r="G40" s="561">
        <v>679.2</v>
      </c>
      <c r="H40" s="561">
        <v>26085.6</v>
      </c>
      <c r="I40" s="561">
        <v>9791</v>
      </c>
    </row>
    <row r="41" s="505" customFormat="1" ht="9.75" customHeight="1" spans="1:9">
      <c r="A41" s="520" t="s">
        <v>148</v>
      </c>
      <c r="B41" s="468">
        <v>8</v>
      </c>
      <c r="C41" s="561">
        <v>0</v>
      </c>
      <c r="D41" s="561">
        <v>0</v>
      </c>
      <c r="E41" s="561">
        <v>93364.8</v>
      </c>
      <c r="F41" s="561">
        <v>26662.3</v>
      </c>
      <c r="G41" s="561">
        <v>15228.5</v>
      </c>
      <c r="H41" s="561">
        <v>167326.8</v>
      </c>
      <c r="I41" s="561">
        <v>58176</v>
      </c>
    </row>
    <row r="42" s="505" customFormat="1" ht="9.75" customHeight="1" spans="1:9">
      <c r="A42" s="520" t="s">
        <v>149</v>
      </c>
      <c r="B42" s="468">
        <v>4</v>
      </c>
      <c r="C42" s="561">
        <v>0</v>
      </c>
      <c r="D42" s="561">
        <v>0</v>
      </c>
      <c r="E42" s="561">
        <v>18683.7</v>
      </c>
      <c r="F42" s="561">
        <v>4635.2</v>
      </c>
      <c r="G42" s="561">
        <v>662.5</v>
      </c>
      <c r="H42" s="561">
        <v>12938.4</v>
      </c>
      <c r="I42" s="561">
        <v>8752.1</v>
      </c>
    </row>
    <row r="43" s="505" customFormat="1" ht="9.75" customHeight="1" spans="1:9">
      <c r="A43" s="520" t="s">
        <v>150</v>
      </c>
      <c r="B43" s="468">
        <v>2</v>
      </c>
      <c r="C43" s="561">
        <v>1</v>
      </c>
      <c r="D43" s="561">
        <v>236.2</v>
      </c>
      <c r="E43" s="561">
        <v>6689.2</v>
      </c>
      <c r="F43" s="561">
        <v>1703.8</v>
      </c>
      <c r="G43" s="561">
        <v>93.2</v>
      </c>
      <c r="H43" s="561">
        <v>1489.5</v>
      </c>
      <c r="I43" s="561">
        <v>1189.8</v>
      </c>
    </row>
    <row r="44" s="505" customFormat="1" ht="9.75" customHeight="1" spans="1:9">
      <c r="A44" s="520" t="s">
        <v>151</v>
      </c>
      <c r="B44" s="468">
        <v>1</v>
      </c>
      <c r="C44" s="561">
        <v>0</v>
      </c>
      <c r="D44" s="561">
        <v>0</v>
      </c>
      <c r="E44" s="561">
        <v>2661.6</v>
      </c>
      <c r="F44" s="561">
        <v>438.1</v>
      </c>
      <c r="G44" s="561">
        <v>156.1</v>
      </c>
      <c r="H44" s="561">
        <v>1518.7</v>
      </c>
      <c r="I44" s="561">
        <v>1347.8</v>
      </c>
    </row>
    <row r="45" s="505" customFormat="1" ht="9.75" customHeight="1" spans="1:9">
      <c r="A45" s="520" t="s">
        <v>152</v>
      </c>
      <c r="B45" s="468">
        <v>9</v>
      </c>
      <c r="C45" s="561">
        <v>0</v>
      </c>
      <c r="D45" s="561">
        <v>0</v>
      </c>
      <c r="E45" s="561">
        <v>35047.4</v>
      </c>
      <c r="F45" s="561">
        <v>6161.8</v>
      </c>
      <c r="G45" s="561">
        <v>3043.3</v>
      </c>
      <c r="H45" s="561">
        <v>20683.2</v>
      </c>
      <c r="I45" s="561">
        <v>18344</v>
      </c>
    </row>
    <row r="46" s="505" customFormat="1" ht="9.75" customHeight="1" spans="1:9">
      <c r="A46" s="520" t="s">
        <v>153</v>
      </c>
      <c r="B46" s="468">
        <v>2</v>
      </c>
      <c r="C46" s="561">
        <v>1</v>
      </c>
      <c r="D46" s="561">
        <v>592.1</v>
      </c>
      <c r="E46" s="561">
        <v>20457.3</v>
      </c>
      <c r="F46" s="561">
        <v>6497.5</v>
      </c>
      <c r="G46" s="561">
        <v>8519.9</v>
      </c>
      <c r="H46" s="561">
        <v>19920.7</v>
      </c>
      <c r="I46" s="561">
        <v>12593.9</v>
      </c>
    </row>
    <row r="47" s="505" customFormat="1" ht="9.75" customHeight="1" spans="1:9">
      <c r="A47" s="520" t="s">
        <v>154</v>
      </c>
      <c r="B47" s="468">
        <v>0</v>
      </c>
      <c r="C47" s="561">
        <v>0</v>
      </c>
      <c r="D47" s="561">
        <v>0</v>
      </c>
      <c r="E47" s="561">
        <v>0</v>
      </c>
      <c r="F47" s="561">
        <v>0</v>
      </c>
      <c r="G47" s="561">
        <v>0</v>
      </c>
      <c r="H47" s="561">
        <v>0</v>
      </c>
      <c r="I47" s="561">
        <v>0</v>
      </c>
    </row>
    <row r="48" s="505" customFormat="1" ht="9.75" customHeight="1" spans="1:9">
      <c r="A48" s="520" t="s">
        <v>155</v>
      </c>
      <c r="B48" s="468">
        <v>23</v>
      </c>
      <c r="C48" s="561">
        <v>0</v>
      </c>
      <c r="D48" s="561">
        <v>0</v>
      </c>
      <c r="E48" s="561">
        <v>109984.6</v>
      </c>
      <c r="F48" s="561">
        <v>33946.1</v>
      </c>
      <c r="G48" s="561">
        <v>12536.9</v>
      </c>
      <c r="H48" s="561">
        <v>75003</v>
      </c>
      <c r="I48" s="561">
        <v>42369.6</v>
      </c>
    </row>
    <row r="49" s="505" customFormat="1" ht="9.75" customHeight="1" spans="1:9">
      <c r="A49" s="520" t="s">
        <v>156</v>
      </c>
      <c r="B49" s="468">
        <v>40</v>
      </c>
      <c r="C49" s="561">
        <v>6</v>
      </c>
      <c r="D49" s="561">
        <v>2424.5</v>
      </c>
      <c r="E49" s="561">
        <v>894932.2</v>
      </c>
      <c r="F49" s="561">
        <v>346031.6</v>
      </c>
      <c r="G49" s="561">
        <v>58344.2</v>
      </c>
      <c r="H49" s="561">
        <v>1098975.3</v>
      </c>
      <c r="I49" s="561">
        <v>571710.7</v>
      </c>
    </row>
    <row r="50" s="505" customFormat="1" ht="9.75" customHeight="1" spans="1:9">
      <c r="A50" s="520" t="s">
        <v>157</v>
      </c>
      <c r="B50" s="468">
        <v>17</v>
      </c>
      <c r="C50" s="561">
        <v>11</v>
      </c>
      <c r="D50" s="561">
        <v>821.9</v>
      </c>
      <c r="E50" s="561">
        <v>2254696.8</v>
      </c>
      <c r="F50" s="561">
        <v>204735.4</v>
      </c>
      <c r="G50" s="561">
        <v>131361.7</v>
      </c>
      <c r="H50" s="561">
        <v>1131034.6</v>
      </c>
      <c r="I50" s="561">
        <v>477436.2</v>
      </c>
    </row>
    <row r="51" s="505" customFormat="1" ht="9.75" customHeight="1" spans="1:9">
      <c r="A51" s="520" t="s">
        <v>158</v>
      </c>
      <c r="B51" s="468">
        <v>4</v>
      </c>
      <c r="C51" s="561">
        <v>0</v>
      </c>
      <c r="D51" s="561">
        <v>0</v>
      </c>
      <c r="E51" s="561">
        <v>2671271.3</v>
      </c>
      <c r="F51" s="561">
        <v>350849</v>
      </c>
      <c r="G51" s="561">
        <v>421152.1</v>
      </c>
      <c r="H51" s="561">
        <v>1242086.5</v>
      </c>
      <c r="I51" s="561">
        <v>821226.2</v>
      </c>
    </row>
    <row r="52" s="505" customFormat="1" ht="9.75" customHeight="1" spans="1:9">
      <c r="A52" s="567" t="s">
        <v>159</v>
      </c>
      <c r="B52" s="468">
        <v>112</v>
      </c>
      <c r="C52" s="561">
        <v>13</v>
      </c>
      <c r="D52" s="561">
        <v>1794.3</v>
      </c>
      <c r="E52" s="561">
        <v>3277993.2</v>
      </c>
      <c r="F52" s="561">
        <v>272285.5</v>
      </c>
      <c r="G52" s="561">
        <v>236057.2</v>
      </c>
      <c r="H52" s="561">
        <v>1146544.7</v>
      </c>
      <c r="I52" s="561">
        <v>638777.2</v>
      </c>
    </row>
    <row r="53" s="505" customFormat="1" ht="9.75" customHeight="1" spans="1:9">
      <c r="A53" s="520" t="s">
        <v>160</v>
      </c>
      <c r="B53" s="468">
        <v>14</v>
      </c>
      <c r="C53" s="561">
        <v>1</v>
      </c>
      <c r="D53" s="561">
        <v>66.1</v>
      </c>
      <c r="E53" s="561">
        <v>211312</v>
      </c>
      <c r="F53" s="561">
        <v>68791.7</v>
      </c>
      <c r="G53" s="561">
        <v>25935.8</v>
      </c>
      <c r="H53" s="561">
        <v>270144.6</v>
      </c>
      <c r="I53" s="561">
        <v>226390.4</v>
      </c>
    </row>
    <row r="54" s="505" customFormat="1" ht="9.75" customHeight="1" spans="1:9">
      <c r="A54" s="520" t="s">
        <v>161</v>
      </c>
      <c r="B54" s="468">
        <v>3</v>
      </c>
      <c r="C54" s="561">
        <v>0</v>
      </c>
      <c r="D54" s="561">
        <v>0</v>
      </c>
      <c r="E54" s="561">
        <v>6450.5</v>
      </c>
      <c r="F54" s="561">
        <v>1617.2</v>
      </c>
      <c r="G54" s="561">
        <v>555.6</v>
      </c>
      <c r="H54" s="561">
        <v>10379.4</v>
      </c>
      <c r="I54" s="561">
        <v>3952.7</v>
      </c>
    </row>
    <row r="55" s="505" customFormat="1" ht="9.75" customHeight="1" spans="1:9">
      <c r="A55" s="520" t="s">
        <v>162</v>
      </c>
      <c r="B55" s="468">
        <v>3</v>
      </c>
      <c r="C55" s="561">
        <v>2</v>
      </c>
      <c r="D55" s="561">
        <v>2479.7</v>
      </c>
      <c r="E55" s="561">
        <v>9102.7</v>
      </c>
      <c r="F55" s="561">
        <v>2127.3</v>
      </c>
      <c r="G55" s="561">
        <v>4013.6</v>
      </c>
      <c r="H55" s="561">
        <v>22366.4</v>
      </c>
      <c r="I55" s="561">
        <v>5805.5</v>
      </c>
    </row>
    <row r="56" s="505" customFormat="1" ht="9.75" customHeight="1" spans="1:9">
      <c r="A56" s="568" t="s">
        <v>163</v>
      </c>
      <c r="B56" s="468">
        <v>1</v>
      </c>
      <c r="C56" s="561">
        <v>0</v>
      </c>
      <c r="D56" s="561">
        <v>0</v>
      </c>
      <c r="E56" s="561">
        <v>14101</v>
      </c>
      <c r="F56" s="561">
        <v>3895.8</v>
      </c>
      <c r="G56" s="561">
        <v>669.7</v>
      </c>
      <c r="H56" s="561">
        <v>10835.2</v>
      </c>
      <c r="I56" s="561">
        <v>6001.1</v>
      </c>
    </row>
    <row r="57" s="505" customFormat="1" ht="9.75" customHeight="1" spans="1:9">
      <c r="A57" s="520" t="s">
        <v>164</v>
      </c>
      <c r="B57" s="468">
        <v>18</v>
      </c>
      <c r="C57" s="561">
        <v>0</v>
      </c>
      <c r="D57" s="561">
        <v>0</v>
      </c>
      <c r="E57" s="561">
        <v>715258.5</v>
      </c>
      <c r="F57" s="561">
        <v>68346.7</v>
      </c>
      <c r="G57" s="561">
        <v>44187.8</v>
      </c>
      <c r="H57" s="561">
        <v>776937.6</v>
      </c>
      <c r="I57" s="561">
        <v>614213.4</v>
      </c>
    </row>
    <row r="58" s="505" customFormat="1" ht="9.75" customHeight="1" spans="1:9">
      <c r="A58" s="520" t="s">
        <v>165</v>
      </c>
      <c r="B58" s="468">
        <v>3</v>
      </c>
      <c r="C58" s="561">
        <v>1</v>
      </c>
      <c r="D58" s="561">
        <v>545</v>
      </c>
      <c r="E58" s="561">
        <v>15125.3</v>
      </c>
      <c r="F58" s="561">
        <v>3071.4</v>
      </c>
      <c r="G58" s="561">
        <v>3460.2</v>
      </c>
      <c r="H58" s="561">
        <v>30802.4</v>
      </c>
      <c r="I58" s="561">
        <v>26098.8</v>
      </c>
    </row>
    <row r="59" s="505" customFormat="1" ht="9.75" customHeight="1" spans="1:9">
      <c r="A59" s="520" t="s">
        <v>166</v>
      </c>
      <c r="B59" s="468">
        <v>0</v>
      </c>
      <c r="C59" s="561">
        <v>0</v>
      </c>
      <c r="D59" s="561">
        <v>0</v>
      </c>
      <c r="E59" s="561">
        <v>0</v>
      </c>
      <c r="F59" s="561">
        <v>0</v>
      </c>
      <c r="G59" s="561">
        <v>0</v>
      </c>
      <c r="H59" s="561">
        <v>0</v>
      </c>
      <c r="I59" s="561">
        <v>0</v>
      </c>
    </row>
    <row r="60" s="505" customFormat="1" ht="9.75" customHeight="1" spans="1:9">
      <c r="A60" s="520" t="s">
        <v>167</v>
      </c>
      <c r="B60" s="468">
        <v>0</v>
      </c>
      <c r="C60" s="561">
        <v>0</v>
      </c>
      <c r="D60" s="561">
        <v>0</v>
      </c>
      <c r="E60" s="561">
        <v>0</v>
      </c>
      <c r="F60" s="561">
        <v>0</v>
      </c>
      <c r="G60" s="561">
        <v>0</v>
      </c>
      <c r="H60" s="561">
        <v>0</v>
      </c>
      <c r="I60" s="561">
        <v>0</v>
      </c>
    </row>
    <row r="61" s="505" customFormat="1" ht="9.75" customHeight="1" spans="1:9">
      <c r="A61" s="520" t="s">
        <v>168</v>
      </c>
      <c r="B61" s="468">
        <v>4</v>
      </c>
      <c r="C61" s="561">
        <v>1</v>
      </c>
      <c r="D61" s="561">
        <v>1586.5</v>
      </c>
      <c r="E61" s="561">
        <v>43593.8</v>
      </c>
      <c r="F61" s="561">
        <v>9329.1</v>
      </c>
      <c r="G61" s="561">
        <v>886</v>
      </c>
      <c r="H61" s="561">
        <v>75199.8</v>
      </c>
      <c r="I61" s="561">
        <v>23532.5</v>
      </c>
    </row>
    <row r="62" s="505" customFormat="1" ht="9.75" customHeight="1" spans="1:9">
      <c r="A62" s="520" t="s">
        <v>169</v>
      </c>
      <c r="B62" s="468">
        <v>0</v>
      </c>
      <c r="C62" s="561">
        <v>0</v>
      </c>
      <c r="D62" s="561">
        <v>0</v>
      </c>
      <c r="E62" s="561">
        <v>0</v>
      </c>
      <c r="F62" s="561">
        <v>0</v>
      </c>
      <c r="G62" s="561">
        <v>0</v>
      </c>
      <c r="H62" s="561">
        <v>0</v>
      </c>
      <c r="I62" s="561">
        <v>0</v>
      </c>
    </row>
    <row r="63" s="505" customFormat="1" ht="9.75" customHeight="1" spans="1:9">
      <c r="A63" s="520" t="s">
        <v>170</v>
      </c>
      <c r="B63" s="468">
        <v>23</v>
      </c>
      <c r="C63" s="561">
        <v>1</v>
      </c>
      <c r="D63" s="561">
        <v>35</v>
      </c>
      <c r="E63" s="561">
        <v>2897279.4</v>
      </c>
      <c r="F63" s="561">
        <v>1181350.2</v>
      </c>
      <c r="G63" s="561">
        <v>595889</v>
      </c>
      <c r="H63" s="561">
        <v>12247098.2</v>
      </c>
      <c r="I63" s="561">
        <v>2239208.5</v>
      </c>
    </row>
    <row r="64" s="505" customFormat="1" ht="9.75" customHeight="1" spans="1:9">
      <c r="A64" s="520" t="s">
        <v>171</v>
      </c>
      <c r="B64" s="468">
        <v>6</v>
      </c>
      <c r="C64" s="561">
        <v>0</v>
      </c>
      <c r="D64" s="561">
        <v>0</v>
      </c>
      <c r="E64" s="561">
        <v>114098.6</v>
      </c>
      <c r="F64" s="561">
        <v>25729.2</v>
      </c>
      <c r="G64" s="561">
        <v>3546.3</v>
      </c>
      <c r="H64" s="561">
        <v>145458.2</v>
      </c>
      <c r="I64" s="561">
        <v>43578</v>
      </c>
    </row>
    <row r="65" s="505" customFormat="1" ht="12" customHeight="1" spans="1:9">
      <c r="A65" s="573" t="s">
        <v>172</v>
      </c>
      <c r="B65" s="574">
        <v>5</v>
      </c>
      <c r="C65" s="575">
        <v>1</v>
      </c>
      <c r="D65" s="575">
        <v>2628.7</v>
      </c>
      <c r="E65" s="575">
        <v>31749.5</v>
      </c>
      <c r="F65" s="575">
        <v>18667.3</v>
      </c>
      <c r="G65" s="575">
        <v>977.7</v>
      </c>
      <c r="H65" s="575">
        <v>130515.7</v>
      </c>
      <c r="I65" s="575">
        <v>26010.2</v>
      </c>
    </row>
    <row r="66" spans="5:5">
      <c r="E66" s="539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0.94" right="0.94" top="1.38" bottom="0.94" header="0.51" footer="0.71"/>
  <pageSetup paperSize="9" firstPageNumber="196" orientation="portrait" useFirstPageNumber="1"/>
  <headerFooter>
    <oddFooter>&amp;C200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P67"/>
  <sheetViews>
    <sheetView showZeros="0" zoomScale="160" zoomScaleNormal="160" topLeftCell="A12" workbookViewId="0">
      <selection activeCell="J24" sqref="J24:P24"/>
    </sheetView>
  </sheetViews>
  <sheetFormatPr defaultColWidth="9" defaultRowHeight="14.25"/>
  <cols>
    <col min="1" max="1" width="29.625" customWidth="1"/>
    <col min="2" max="2" width="6.75" style="386" customWidth="1"/>
    <col min="3" max="3" width="6.875" customWidth="1"/>
    <col min="4" max="4" width="4.625" customWidth="1"/>
    <col min="5" max="5" width="6.25" customWidth="1"/>
    <col min="6" max="6" width="6" customWidth="1"/>
    <col min="7" max="7" width="5.25" customWidth="1"/>
    <col min="8" max="9" width="5.125" customWidth="1"/>
  </cols>
  <sheetData>
    <row r="1" ht="6.75" customHeight="1" spans="1:1">
      <c r="A1" s="258"/>
    </row>
    <row r="2" ht="15.75" customHeight="1" spans="1:9">
      <c r="A2" s="367" t="s">
        <v>173</v>
      </c>
      <c r="G2" s="368" t="s">
        <v>34</v>
      </c>
      <c r="H2" s="368"/>
      <c r="I2" s="368"/>
    </row>
    <row r="3" s="502" customFormat="1" ht="8.25" customHeight="1" spans="1:9">
      <c r="A3" s="506" t="s">
        <v>105</v>
      </c>
      <c r="B3" s="507"/>
      <c r="C3" s="508" t="s">
        <v>174</v>
      </c>
      <c r="D3" s="508" t="s">
        <v>175</v>
      </c>
      <c r="E3" s="508" t="s">
        <v>176</v>
      </c>
      <c r="F3" s="508" t="s">
        <v>177</v>
      </c>
      <c r="G3" s="508" t="s">
        <v>178</v>
      </c>
      <c r="H3" s="508" t="s">
        <v>179</v>
      </c>
      <c r="I3" s="523" t="s">
        <v>180</v>
      </c>
    </row>
    <row r="4" s="502" customFormat="1" ht="9.75" customHeight="1" spans="1:9">
      <c r="A4" s="509"/>
      <c r="B4" s="510" t="s">
        <v>181</v>
      </c>
      <c r="C4" s="511"/>
      <c r="D4" s="512"/>
      <c r="E4" s="511"/>
      <c r="F4" s="511"/>
      <c r="G4" s="511"/>
      <c r="H4" s="511"/>
      <c r="I4" s="524"/>
    </row>
    <row r="5" s="502" customFormat="1" ht="9.75" customHeight="1" spans="1:9">
      <c r="A5" s="509"/>
      <c r="B5" s="511"/>
      <c r="C5" s="511"/>
      <c r="D5" s="512"/>
      <c r="E5" s="511"/>
      <c r="F5" s="511"/>
      <c r="G5" s="511"/>
      <c r="H5" s="511"/>
      <c r="I5" s="524"/>
    </row>
    <row r="6" s="502" customFormat="1" ht="27.75" customHeight="1" spans="1:9">
      <c r="A6" s="513"/>
      <c r="B6" s="514"/>
      <c r="C6" s="514"/>
      <c r="D6" s="515"/>
      <c r="E6" s="514"/>
      <c r="F6" s="514"/>
      <c r="G6" s="514"/>
      <c r="H6" s="514"/>
      <c r="I6" s="525"/>
    </row>
    <row r="7" s="503" customFormat="1" ht="12.75" spans="1:16">
      <c r="A7" s="516" t="s">
        <v>116</v>
      </c>
      <c r="B7" s="453">
        <v>12022093.9</v>
      </c>
      <c r="C7" s="453">
        <v>15211244.2</v>
      </c>
      <c r="D7" s="453">
        <v>62093.1</v>
      </c>
      <c r="E7" s="453">
        <v>1294438.9</v>
      </c>
      <c r="F7" s="453">
        <v>1637615.6</v>
      </c>
      <c r="G7" s="453">
        <v>281083.6</v>
      </c>
      <c r="H7" s="453">
        <v>75862</v>
      </c>
      <c r="I7" s="526">
        <f>'12-4（完成）'!F7/'12-4（完成）'!E7*100</f>
        <v>19.5944848139223</v>
      </c>
      <c r="J7" s="527"/>
      <c r="K7" s="527"/>
      <c r="L7" s="527"/>
      <c r="M7" s="527"/>
      <c r="N7" s="527"/>
      <c r="O7" s="527"/>
      <c r="P7" s="527"/>
    </row>
    <row r="8" ht="9.75" customHeight="1" spans="1:9">
      <c r="A8" s="489" t="s">
        <v>42</v>
      </c>
      <c r="B8" s="455">
        <v>0</v>
      </c>
      <c r="C8" s="417">
        <v>0</v>
      </c>
      <c r="D8" s="417">
        <v>0</v>
      </c>
      <c r="E8" s="417">
        <v>0</v>
      </c>
      <c r="F8" s="417">
        <v>0</v>
      </c>
      <c r="G8" s="418">
        <v>0</v>
      </c>
      <c r="H8" s="418"/>
      <c r="I8" s="528"/>
    </row>
    <row r="9" ht="9.75" customHeight="1" spans="1:9">
      <c r="A9" s="445" t="s">
        <v>117</v>
      </c>
      <c r="B9" s="285">
        <v>119862.7</v>
      </c>
      <c r="C9" s="17">
        <v>31017.8</v>
      </c>
      <c r="D9" s="17">
        <v>98.6</v>
      </c>
      <c r="E9" s="17">
        <v>5207.6</v>
      </c>
      <c r="F9" s="17">
        <v>5919.1</v>
      </c>
      <c r="G9" s="14">
        <v>612.9</v>
      </c>
      <c r="H9" s="14">
        <v>569</v>
      </c>
      <c r="I9" s="529">
        <f>'12-4（完成）'!F9/'12-4（完成）'!E9*100</f>
        <v>57.206855914873</v>
      </c>
    </row>
    <row r="10" ht="9.75" customHeight="1" spans="1:9">
      <c r="A10" s="445" t="s">
        <v>118</v>
      </c>
      <c r="B10" s="285">
        <v>0</v>
      </c>
      <c r="C10" s="17">
        <v>0</v>
      </c>
      <c r="D10" s="17">
        <v>0</v>
      </c>
      <c r="E10" s="17">
        <v>0</v>
      </c>
      <c r="F10" s="17">
        <v>0</v>
      </c>
      <c r="G10" s="14">
        <v>0</v>
      </c>
      <c r="H10" s="14"/>
      <c r="I10" s="530"/>
    </row>
    <row r="11" ht="9.75" customHeight="1" spans="1:9">
      <c r="A11" s="445" t="s">
        <v>119</v>
      </c>
      <c r="B11" s="285">
        <v>0</v>
      </c>
      <c r="C11" s="17">
        <v>0</v>
      </c>
      <c r="D11" s="17">
        <v>0</v>
      </c>
      <c r="E11" s="17">
        <v>0</v>
      </c>
      <c r="F11" s="17">
        <v>0</v>
      </c>
      <c r="G11" s="14">
        <v>0</v>
      </c>
      <c r="H11" s="14"/>
      <c r="I11" s="529"/>
    </row>
    <row r="12" ht="9.75" customHeight="1" spans="1:9">
      <c r="A12" s="445" t="s">
        <v>120</v>
      </c>
      <c r="B12" s="517">
        <v>4552455.1</v>
      </c>
      <c r="C12" s="18">
        <v>12240122.9</v>
      </c>
      <c r="D12" s="18">
        <v>41615.6</v>
      </c>
      <c r="E12" s="18">
        <v>639129.4</v>
      </c>
      <c r="F12" s="18">
        <v>867877.3</v>
      </c>
      <c r="G12" s="27">
        <v>187132.3</v>
      </c>
      <c r="H12" s="27">
        <v>60619</v>
      </c>
      <c r="I12" s="530">
        <v>17.1055838254015</v>
      </c>
    </row>
    <row r="13" ht="9.75" customHeight="1" spans="1:9">
      <c r="A13" s="445" t="s">
        <v>121</v>
      </c>
      <c r="B13" s="517">
        <v>7114548</v>
      </c>
      <c r="C13" s="18">
        <v>2121111.7</v>
      </c>
      <c r="D13" s="18">
        <v>17241.1</v>
      </c>
      <c r="E13" s="18">
        <v>594256.9</v>
      </c>
      <c r="F13" s="18">
        <v>695435.5</v>
      </c>
      <c r="G13" s="27">
        <v>83937.5</v>
      </c>
      <c r="H13" s="27">
        <v>8943</v>
      </c>
      <c r="I13" s="530">
        <v>60.3329371979083</v>
      </c>
    </row>
    <row r="14" ht="9.75" customHeight="1" spans="1:9">
      <c r="A14" s="445" t="s">
        <v>122</v>
      </c>
      <c r="B14" s="517">
        <v>210310.4</v>
      </c>
      <c r="C14" s="18">
        <v>713939.7</v>
      </c>
      <c r="D14" s="18">
        <v>2487</v>
      </c>
      <c r="E14" s="18">
        <v>48550</v>
      </c>
      <c r="F14" s="18">
        <v>59063.5</v>
      </c>
      <c r="G14" s="27">
        <v>8026.5</v>
      </c>
      <c r="H14" s="27">
        <v>3431</v>
      </c>
      <c r="I14" s="530">
        <v>14.8611494705929</v>
      </c>
    </row>
    <row r="15" ht="9.75" customHeight="1" spans="1:9">
      <c r="A15" s="445" t="s">
        <v>123</v>
      </c>
      <c r="B15" s="17">
        <v>24917.7</v>
      </c>
      <c r="C15" s="17">
        <v>105052.1</v>
      </c>
      <c r="D15" s="17">
        <v>650.8</v>
      </c>
      <c r="E15" s="17">
        <v>7295</v>
      </c>
      <c r="F15" s="17">
        <v>9320.2</v>
      </c>
      <c r="G15" s="17">
        <v>1374.4</v>
      </c>
      <c r="H15" s="17">
        <v>2300</v>
      </c>
      <c r="I15" s="17">
        <f>I7-I9-I12-I13-I14</f>
        <v>-129.912041594853</v>
      </c>
    </row>
    <row r="16" ht="9.75" customHeight="1" spans="1:9">
      <c r="A16" s="494" t="s">
        <v>124</v>
      </c>
      <c r="B16" s="285">
        <v>8852898.4</v>
      </c>
      <c r="C16" s="17">
        <v>9139959</v>
      </c>
      <c r="D16" s="17">
        <v>32981.6</v>
      </c>
      <c r="E16" s="17">
        <v>880795.5</v>
      </c>
      <c r="F16" s="17">
        <v>1086924.6</v>
      </c>
      <c r="G16" s="14">
        <v>173147.5</v>
      </c>
      <c r="H16" s="14">
        <v>13667</v>
      </c>
      <c r="I16" s="529">
        <f>'12-4（完成）'!F16/'12-4（完成）'!E16*100</f>
        <v>19.0161196439134</v>
      </c>
    </row>
    <row r="17" s="502" customFormat="1" ht="9.75" customHeight="1" spans="1:9">
      <c r="A17" s="495" t="s">
        <v>39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/>
      <c r="I17" s="529"/>
    </row>
    <row r="18" s="504" customFormat="1" ht="9.75" customHeight="1" spans="1:9">
      <c r="A18" s="496" t="s">
        <v>182</v>
      </c>
      <c r="B18" s="14">
        <v>609210.1</v>
      </c>
      <c r="C18" s="14">
        <v>2743072.5</v>
      </c>
      <c r="D18" s="14">
        <v>14021.9</v>
      </c>
      <c r="E18" s="14">
        <v>172690.9</v>
      </c>
      <c r="F18" s="14">
        <v>239919.8</v>
      </c>
      <c r="G18" s="14">
        <v>53207</v>
      </c>
      <c r="H18" s="14">
        <v>43328</v>
      </c>
      <c r="I18" s="529">
        <f>'12-4（完成）'!F18/'12-4（完成）'!E18*100</f>
        <v>21.9188068480165</v>
      </c>
    </row>
    <row r="19" s="502" customFormat="1" ht="9.75" customHeight="1" spans="1:9">
      <c r="A19" s="496" t="s">
        <v>183</v>
      </c>
      <c r="B19" s="14">
        <v>11412883.8</v>
      </c>
      <c r="C19" s="14">
        <v>12468171.7</v>
      </c>
      <c r="D19" s="14">
        <v>48071.2</v>
      </c>
      <c r="E19" s="14">
        <v>1121748</v>
      </c>
      <c r="F19" s="14">
        <v>1397695.8</v>
      </c>
      <c r="G19" s="14">
        <v>227876.6</v>
      </c>
      <c r="H19" s="14">
        <v>32534</v>
      </c>
      <c r="I19" s="529">
        <f>'12-4（完成）'!F19/'12-4（完成）'!E19*100</f>
        <v>19.0906774656615</v>
      </c>
    </row>
    <row r="20" s="502" customFormat="1" ht="9.75" customHeight="1" spans="1:9">
      <c r="A20" s="495" t="s">
        <v>127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/>
      <c r="I20" s="529"/>
    </row>
    <row r="21" s="504" customFormat="1" ht="9.75" customHeight="1" spans="1:9">
      <c r="A21" s="496" t="s">
        <v>184</v>
      </c>
      <c r="B21" s="14">
        <v>7749793</v>
      </c>
      <c r="C21" s="14">
        <v>6177993.6</v>
      </c>
      <c r="D21" s="14">
        <v>27841.4</v>
      </c>
      <c r="E21" s="14">
        <v>771926.7</v>
      </c>
      <c r="F21" s="14">
        <v>944491</v>
      </c>
      <c r="G21" s="14">
        <v>144722.9</v>
      </c>
      <c r="H21" s="14">
        <v>14054</v>
      </c>
      <c r="I21" s="529">
        <f>'12-4（完成）'!F21/'12-4（完成）'!E21*100</f>
        <v>23.5720753363975</v>
      </c>
    </row>
    <row r="22" s="502" customFormat="1" ht="9.75" customHeight="1" spans="1:9">
      <c r="A22" s="496" t="s">
        <v>185</v>
      </c>
      <c r="B22" s="14">
        <v>2848019.8</v>
      </c>
      <c r="C22" s="14">
        <v>5291799.6</v>
      </c>
      <c r="D22" s="14">
        <v>19629.4</v>
      </c>
      <c r="E22" s="14">
        <v>370177.2</v>
      </c>
      <c r="F22" s="14">
        <v>481953.1</v>
      </c>
      <c r="G22" s="14">
        <v>92146.5</v>
      </c>
      <c r="H22" s="14">
        <v>28560</v>
      </c>
      <c r="I22" s="529">
        <f>'12-4（完成）'!F22/'12-4（完成）'!E22*100</f>
        <v>17.2490306883323</v>
      </c>
    </row>
    <row r="23" s="502" customFormat="1" ht="9.75" customHeight="1" spans="1:9">
      <c r="A23" s="496" t="s">
        <v>186</v>
      </c>
      <c r="B23" s="518">
        <v>1424281.1</v>
      </c>
      <c r="C23" s="518">
        <v>3741451</v>
      </c>
      <c r="D23" s="518">
        <v>14622.3</v>
      </c>
      <c r="E23" s="518">
        <v>152335</v>
      </c>
      <c r="F23" s="518">
        <v>211171.5</v>
      </c>
      <c r="G23" s="518">
        <v>44214.2</v>
      </c>
      <c r="H23" s="518">
        <v>33248</v>
      </c>
      <c r="I23" s="531">
        <f>'12-4（完成）'!F23/'12-4（完成）'!E23*100</f>
        <v>16.3592475232436</v>
      </c>
    </row>
    <row r="24" s="502" customFormat="1" ht="9.75" customHeight="1" spans="1:9">
      <c r="A24" s="489" t="s">
        <v>131</v>
      </c>
      <c r="B24" s="518">
        <v>0</v>
      </c>
      <c r="C24" s="518">
        <v>0</v>
      </c>
      <c r="D24" s="518">
        <v>0</v>
      </c>
      <c r="E24" s="518">
        <v>0</v>
      </c>
      <c r="F24" s="518">
        <v>0</v>
      </c>
      <c r="G24" s="518">
        <v>0</v>
      </c>
      <c r="H24" s="518"/>
      <c r="I24" s="532"/>
    </row>
    <row r="25" s="502" customFormat="1" ht="9.75" customHeight="1" spans="1:9">
      <c r="A25" s="445" t="s">
        <v>187</v>
      </c>
      <c r="B25" s="519">
        <v>0</v>
      </c>
      <c r="C25" s="519">
        <v>0</v>
      </c>
      <c r="D25" s="519">
        <v>0</v>
      </c>
      <c r="E25" s="519">
        <v>0</v>
      </c>
      <c r="F25" s="519">
        <v>0</v>
      </c>
      <c r="G25" s="519">
        <v>0</v>
      </c>
      <c r="H25" s="519">
        <v>0</v>
      </c>
      <c r="I25" s="531"/>
    </row>
    <row r="26" s="502" customFormat="1" ht="9.75" customHeight="1" spans="1:9">
      <c r="A26" s="445" t="s">
        <v>188</v>
      </c>
      <c r="B26" s="519">
        <v>0</v>
      </c>
      <c r="C26" s="519">
        <v>0</v>
      </c>
      <c r="D26" s="519">
        <v>0</v>
      </c>
      <c r="E26" s="519">
        <v>0</v>
      </c>
      <c r="F26" s="519">
        <v>0</v>
      </c>
      <c r="G26" s="519">
        <v>0</v>
      </c>
      <c r="H26" s="519">
        <v>0</v>
      </c>
      <c r="I26" s="531"/>
    </row>
    <row r="27" s="502" customFormat="1" ht="9.75" customHeight="1" spans="1:9">
      <c r="A27" s="445" t="s">
        <v>189</v>
      </c>
      <c r="B27" s="519">
        <v>0</v>
      </c>
      <c r="C27" s="519">
        <v>0</v>
      </c>
      <c r="D27" s="519">
        <v>0</v>
      </c>
      <c r="E27" s="519">
        <v>0</v>
      </c>
      <c r="F27" s="519">
        <v>0</v>
      </c>
      <c r="G27" s="519">
        <v>0</v>
      </c>
      <c r="H27" s="519">
        <v>0</v>
      </c>
      <c r="I27" s="531"/>
    </row>
    <row r="28" s="502" customFormat="1" ht="9.75" customHeight="1" spans="1:9">
      <c r="A28" s="445" t="s">
        <v>190</v>
      </c>
      <c r="B28" s="519">
        <v>0</v>
      </c>
      <c r="C28" s="519">
        <v>0</v>
      </c>
      <c r="D28" s="519">
        <v>0</v>
      </c>
      <c r="E28" s="519">
        <v>0</v>
      </c>
      <c r="F28" s="519">
        <v>0</v>
      </c>
      <c r="G28" s="519">
        <v>0</v>
      </c>
      <c r="H28" s="519">
        <v>0</v>
      </c>
      <c r="I28" s="531"/>
    </row>
    <row r="29" s="502" customFormat="1" ht="9.75" customHeight="1" spans="1:9">
      <c r="A29" s="445" t="s">
        <v>191</v>
      </c>
      <c r="B29" s="519">
        <v>19490.4</v>
      </c>
      <c r="C29" s="519">
        <v>57636.1</v>
      </c>
      <c r="D29" s="519">
        <v>2017.5</v>
      </c>
      <c r="E29" s="519">
        <v>7232.6</v>
      </c>
      <c r="F29" s="519">
        <v>11269.9</v>
      </c>
      <c r="G29" s="519">
        <v>2019.8</v>
      </c>
      <c r="H29" s="519">
        <v>452</v>
      </c>
      <c r="I29" s="531">
        <f>'12-4（完成）'!F29/'12-4（完成）'!E29*100</f>
        <v>46.5034052183956</v>
      </c>
    </row>
    <row r="30" s="502" customFormat="1" ht="9.75" customHeight="1" spans="1:9">
      <c r="A30" s="445" t="s">
        <v>192</v>
      </c>
      <c r="B30" s="519">
        <v>0</v>
      </c>
      <c r="C30" s="519">
        <v>0</v>
      </c>
      <c r="D30" s="519">
        <v>0</v>
      </c>
      <c r="E30" s="519">
        <v>0</v>
      </c>
      <c r="F30" s="519">
        <v>0</v>
      </c>
      <c r="G30" s="519">
        <v>0</v>
      </c>
      <c r="H30" s="519">
        <v>0</v>
      </c>
      <c r="I30" s="531"/>
    </row>
    <row r="31" s="502" customFormat="1" ht="9.75" customHeight="1" spans="1:9">
      <c r="A31" s="445" t="s">
        <v>193</v>
      </c>
      <c r="B31" s="519">
        <v>0</v>
      </c>
      <c r="C31" s="519">
        <v>0</v>
      </c>
      <c r="D31" s="519">
        <v>0</v>
      </c>
      <c r="E31" s="519">
        <v>0</v>
      </c>
      <c r="F31" s="519">
        <v>0</v>
      </c>
      <c r="G31" s="519">
        <v>0</v>
      </c>
      <c r="H31" s="519">
        <v>0</v>
      </c>
      <c r="I31" s="531"/>
    </row>
    <row r="32" s="502" customFormat="1" ht="9.75" customHeight="1" spans="1:9">
      <c r="A32" s="445" t="s">
        <v>194</v>
      </c>
      <c r="B32" s="519">
        <v>138964.3</v>
      </c>
      <c r="C32" s="519">
        <v>1103566.7</v>
      </c>
      <c r="D32" s="519">
        <v>1997</v>
      </c>
      <c r="E32" s="519">
        <v>17393</v>
      </c>
      <c r="F32" s="519">
        <v>20700.4</v>
      </c>
      <c r="G32" s="519">
        <v>1310.4</v>
      </c>
      <c r="H32" s="519">
        <v>4875</v>
      </c>
      <c r="I32" s="531">
        <f>'12-4（完成）'!F32/'12-4（完成）'!E32*100</f>
        <v>7.06213562122892</v>
      </c>
    </row>
    <row r="33" s="502" customFormat="1" ht="9.75" customHeight="1" spans="1:9">
      <c r="A33" s="445" t="s">
        <v>195</v>
      </c>
      <c r="B33" s="519">
        <v>179906</v>
      </c>
      <c r="C33" s="519">
        <v>423132.8</v>
      </c>
      <c r="D33" s="519">
        <v>3419.1</v>
      </c>
      <c r="E33" s="519">
        <v>105862.5</v>
      </c>
      <c r="F33" s="519">
        <v>129105.2</v>
      </c>
      <c r="G33" s="519">
        <v>19823.6</v>
      </c>
      <c r="H33" s="519">
        <v>3348</v>
      </c>
      <c r="I33" s="531">
        <f>'12-4（完成）'!F33/'12-4（完成）'!E33*100</f>
        <v>43.0446142075645</v>
      </c>
    </row>
    <row r="34" s="502" customFormat="1" ht="9.75" customHeight="1" spans="1:9">
      <c r="A34" s="445" t="s">
        <v>196</v>
      </c>
      <c r="B34" s="519">
        <v>2644.3</v>
      </c>
      <c r="C34" s="519">
        <v>12069</v>
      </c>
      <c r="D34" s="519">
        <v>1394.1</v>
      </c>
      <c r="E34" s="519">
        <v>538.2</v>
      </c>
      <c r="F34" s="519">
        <v>2638.7</v>
      </c>
      <c r="G34" s="519">
        <v>706.4</v>
      </c>
      <c r="H34" s="519">
        <v>242</v>
      </c>
      <c r="I34" s="531">
        <f>'12-4（完成）'!F34/'12-4（完成）'!E34*100</f>
        <v>35.8696836240838</v>
      </c>
    </row>
    <row r="35" s="502" customFormat="1" ht="9.75" customHeight="1" spans="1:9">
      <c r="A35" s="445" t="s">
        <v>197</v>
      </c>
      <c r="B35" s="519">
        <v>0</v>
      </c>
      <c r="C35" s="519">
        <v>0</v>
      </c>
      <c r="D35" s="519">
        <v>0</v>
      </c>
      <c r="E35" s="519">
        <v>0</v>
      </c>
      <c r="F35" s="519">
        <v>0</v>
      </c>
      <c r="G35" s="519">
        <v>0</v>
      </c>
      <c r="H35" s="519">
        <v>0</v>
      </c>
      <c r="I35" s="533"/>
    </row>
    <row r="36" s="502" customFormat="1" ht="9.75" customHeight="1" spans="1:9">
      <c r="A36" s="445" t="s">
        <v>198</v>
      </c>
      <c r="B36" s="519">
        <v>211.6</v>
      </c>
      <c r="C36" s="519">
        <v>13763.9</v>
      </c>
      <c r="D36" s="519">
        <v>78.8</v>
      </c>
      <c r="E36" s="519">
        <v>5649.7</v>
      </c>
      <c r="F36" s="519">
        <v>5778.8</v>
      </c>
      <c r="G36" s="519">
        <v>50.3</v>
      </c>
      <c r="H36" s="519">
        <v>335</v>
      </c>
      <c r="I36" s="533"/>
    </row>
    <row r="37" s="502" customFormat="1" ht="9.75" customHeight="1" spans="1:9">
      <c r="A37" s="445" t="s">
        <v>199</v>
      </c>
      <c r="B37" s="519">
        <v>12501.3</v>
      </c>
      <c r="C37" s="519">
        <v>45662.6</v>
      </c>
      <c r="D37" s="519">
        <v>307.3</v>
      </c>
      <c r="E37" s="519">
        <v>119.1</v>
      </c>
      <c r="F37" s="519">
        <v>2075.2</v>
      </c>
      <c r="G37" s="519">
        <v>1648.8</v>
      </c>
      <c r="H37" s="519">
        <v>1749</v>
      </c>
      <c r="I37" s="531">
        <f>'12-4（完成）'!F37/'12-4（完成）'!E37*100</f>
        <v>31.2224708411149</v>
      </c>
    </row>
    <row r="38" s="502" customFormat="1" ht="9.75" customHeight="1" spans="1:9">
      <c r="A38" s="445" t="s">
        <v>200</v>
      </c>
      <c r="B38" s="519">
        <v>15222.7</v>
      </c>
      <c r="C38" s="519">
        <v>23099.6</v>
      </c>
      <c r="D38" s="519">
        <v>167.5</v>
      </c>
      <c r="E38" s="519">
        <v>-670.2</v>
      </c>
      <c r="F38" s="519">
        <v>-147.5</v>
      </c>
      <c r="G38" s="519">
        <v>355.2</v>
      </c>
      <c r="H38" s="519">
        <v>1203</v>
      </c>
      <c r="I38" s="531">
        <f>'12-4（完成）'!F38/'12-4（完成）'!E38*100</f>
        <v>31.742966838052</v>
      </c>
    </row>
    <row r="39" s="502" customFormat="1" ht="9.75" customHeight="1" spans="1:9">
      <c r="A39" s="445" t="s">
        <v>201</v>
      </c>
      <c r="B39" s="519">
        <v>9812.7</v>
      </c>
      <c r="C39" s="519">
        <v>86036.2</v>
      </c>
      <c r="D39" s="519">
        <v>444.4</v>
      </c>
      <c r="E39" s="519">
        <v>2287.3</v>
      </c>
      <c r="F39" s="519">
        <v>6273.3</v>
      </c>
      <c r="G39" s="519">
        <v>3541.6</v>
      </c>
      <c r="H39" s="519">
        <v>902</v>
      </c>
      <c r="I39" s="531">
        <f>'12-4（完成）'!F39/'12-4（完成）'!E39*100</f>
        <v>21.8465307992286</v>
      </c>
    </row>
    <row r="40" s="502" customFormat="1" ht="9.75" customHeight="1" spans="1:9">
      <c r="A40" s="445" t="s">
        <v>202</v>
      </c>
      <c r="B40" s="519">
        <v>10217.2</v>
      </c>
      <c r="C40" s="519">
        <v>85213.1</v>
      </c>
      <c r="D40" s="519">
        <v>401.5</v>
      </c>
      <c r="E40" s="519">
        <v>3631.7</v>
      </c>
      <c r="F40" s="519">
        <v>3987.5</v>
      </c>
      <c r="G40" s="519">
        <v>-45.7</v>
      </c>
      <c r="H40" s="519">
        <v>2274</v>
      </c>
      <c r="I40" s="531">
        <f>'12-4（完成）'!F40/'12-4（完成）'!E40*100</f>
        <v>26.4494211519377</v>
      </c>
    </row>
    <row r="41" s="502" customFormat="1" ht="9.75" customHeight="1" spans="1:9">
      <c r="A41" s="445" t="s">
        <v>203</v>
      </c>
      <c r="B41" s="519">
        <v>58881.8</v>
      </c>
      <c r="C41" s="519">
        <v>88437.1</v>
      </c>
      <c r="D41" s="519">
        <v>492.3</v>
      </c>
      <c r="E41" s="519">
        <v>2773.5</v>
      </c>
      <c r="F41" s="519">
        <v>10094.1</v>
      </c>
      <c r="G41" s="519">
        <v>6828.3</v>
      </c>
      <c r="H41" s="519">
        <v>1158</v>
      </c>
      <c r="I41" s="531">
        <f>'12-4（完成）'!F41/'12-4（完成）'!E41*100</f>
        <v>28.5571221702397</v>
      </c>
    </row>
    <row r="42" s="502" customFormat="1" ht="9.75" customHeight="1" spans="1:9">
      <c r="A42" s="445" t="s">
        <v>204</v>
      </c>
      <c r="B42" s="519">
        <v>4157.3</v>
      </c>
      <c r="C42" s="519">
        <v>18607.9</v>
      </c>
      <c r="D42" s="519">
        <v>71.1</v>
      </c>
      <c r="E42" s="519">
        <v>895.3</v>
      </c>
      <c r="F42" s="519">
        <v>1461.2</v>
      </c>
      <c r="G42" s="519">
        <v>494.8</v>
      </c>
      <c r="H42" s="519">
        <v>492</v>
      </c>
      <c r="I42" s="531">
        <f>'12-4（完成）'!F42/'12-4（完成）'!E42*100</f>
        <v>24.8087905500516</v>
      </c>
    </row>
    <row r="43" s="502" customFormat="1" ht="9.75" customHeight="1" spans="1:9">
      <c r="A43" s="445" t="s">
        <v>205</v>
      </c>
      <c r="B43" s="519">
        <v>299.8</v>
      </c>
      <c r="C43" s="519">
        <v>6689.2</v>
      </c>
      <c r="D43" s="519">
        <v>8.7</v>
      </c>
      <c r="E43" s="519">
        <v>-196.9</v>
      </c>
      <c r="F43" s="519">
        <v>-122.5</v>
      </c>
      <c r="G43" s="519">
        <v>65.7</v>
      </c>
      <c r="H43" s="519">
        <v>200</v>
      </c>
      <c r="I43" s="531">
        <f>'12-4（完成）'!F43/'12-4（完成）'!E43*100</f>
        <v>25.4709083298451</v>
      </c>
    </row>
    <row r="44" s="502" customFormat="1" ht="9.75" customHeight="1" spans="1:9">
      <c r="A44" s="445" t="s">
        <v>206</v>
      </c>
      <c r="B44" s="519">
        <v>170.8</v>
      </c>
      <c r="C44" s="519">
        <v>2594.7</v>
      </c>
      <c r="D44" s="519">
        <v>29.5</v>
      </c>
      <c r="E44" s="519">
        <v>137.5</v>
      </c>
      <c r="F44" s="519">
        <v>167</v>
      </c>
      <c r="G44" s="519">
        <v>0</v>
      </c>
      <c r="H44" s="519">
        <v>63</v>
      </c>
      <c r="I44" s="531"/>
    </row>
    <row r="45" s="502" customFormat="1" ht="9.75" customHeight="1" spans="1:9">
      <c r="A45" s="445" t="s">
        <v>207</v>
      </c>
      <c r="B45" s="519">
        <v>2822</v>
      </c>
      <c r="C45" s="519">
        <v>34563.5</v>
      </c>
      <c r="D45" s="519">
        <v>90.1</v>
      </c>
      <c r="E45" s="519">
        <v>1015.2</v>
      </c>
      <c r="F45" s="519">
        <v>1668.7</v>
      </c>
      <c r="G45" s="519">
        <v>563.4</v>
      </c>
      <c r="H45" s="519">
        <v>341</v>
      </c>
      <c r="I45" s="531">
        <f>'12-4（完成）'!F45/'12-4（完成）'!E45*100</f>
        <v>17.5813327094164</v>
      </c>
    </row>
    <row r="46" s="502" customFormat="1" ht="9.75" customHeight="1" spans="1:9">
      <c r="A46" s="445" t="s">
        <v>208</v>
      </c>
      <c r="B46" s="519">
        <v>5220</v>
      </c>
      <c r="C46" s="519">
        <v>20786</v>
      </c>
      <c r="D46" s="519">
        <v>130.5</v>
      </c>
      <c r="E46" s="519">
        <v>619.2</v>
      </c>
      <c r="F46" s="519">
        <v>1707.9</v>
      </c>
      <c r="G46" s="519">
        <v>958.2</v>
      </c>
      <c r="H46" s="519">
        <v>503</v>
      </c>
      <c r="I46" s="531">
        <f>'12-4（完成）'!F46/'12-4（完成）'!E46*100</f>
        <v>31.7612783700684</v>
      </c>
    </row>
    <row r="47" s="502" customFormat="1" ht="9.75" customHeight="1" spans="1:9">
      <c r="A47" s="445" t="s">
        <v>209</v>
      </c>
      <c r="B47" s="519">
        <v>0</v>
      </c>
      <c r="C47" s="519">
        <v>0</v>
      </c>
      <c r="D47" s="519">
        <v>0</v>
      </c>
      <c r="E47" s="519">
        <v>0</v>
      </c>
      <c r="F47" s="519">
        <v>0</v>
      </c>
      <c r="G47" s="519">
        <v>0</v>
      </c>
      <c r="H47" s="519">
        <v>0</v>
      </c>
      <c r="I47" s="531"/>
    </row>
    <row r="48" s="502" customFormat="1" ht="9.75" customHeight="1" spans="1:9">
      <c r="A48" s="445" t="s">
        <v>210</v>
      </c>
      <c r="B48" s="519">
        <v>21134.6</v>
      </c>
      <c r="C48" s="519">
        <v>110373</v>
      </c>
      <c r="D48" s="519">
        <v>525</v>
      </c>
      <c r="E48" s="519">
        <v>8964.5</v>
      </c>
      <c r="F48" s="519">
        <v>12161</v>
      </c>
      <c r="G48" s="519">
        <v>2671.5</v>
      </c>
      <c r="H48" s="519">
        <v>3178</v>
      </c>
      <c r="I48" s="531">
        <f>'12-4（完成）'!F48/'12-4（完成）'!E48*100</f>
        <v>30.8644119267607</v>
      </c>
    </row>
    <row r="49" s="502" customFormat="1" ht="9.75" customHeight="1" spans="1:9">
      <c r="A49" s="445" t="s">
        <v>211</v>
      </c>
      <c r="B49" s="519">
        <v>389189</v>
      </c>
      <c r="C49" s="519">
        <v>902805</v>
      </c>
      <c r="D49" s="519">
        <v>6413.3</v>
      </c>
      <c r="E49" s="519">
        <v>158801</v>
      </c>
      <c r="F49" s="519">
        <v>203047.9</v>
      </c>
      <c r="G49" s="519">
        <v>37833.6</v>
      </c>
      <c r="H49" s="519">
        <v>6551</v>
      </c>
      <c r="I49" s="531">
        <f>'12-4（完成）'!F49/'12-4（完成）'!E49*100</f>
        <v>38.665677690444</v>
      </c>
    </row>
    <row r="50" s="505" customFormat="1" ht="9.75" customHeight="1" spans="1:9">
      <c r="A50" s="520" t="s">
        <v>212</v>
      </c>
      <c r="B50" s="521">
        <v>573985</v>
      </c>
      <c r="C50" s="521">
        <v>2152383.5</v>
      </c>
      <c r="D50" s="521">
        <v>4897.7</v>
      </c>
      <c r="E50" s="521">
        <v>84383.9</v>
      </c>
      <c r="F50" s="521">
        <v>117114.3</v>
      </c>
      <c r="G50" s="521">
        <v>27832.7</v>
      </c>
      <c r="H50" s="521">
        <v>4949</v>
      </c>
      <c r="I50" s="531">
        <f>'12-4（完成）'!F50/'12-4（完成）'!E50*100</f>
        <v>9.08039608695945</v>
      </c>
    </row>
    <row r="51" s="502" customFormat="1" ht="9.75" customHeight="1" spans="1:9">
      <c r="A51" s="445" t="s">
        <v>213</v>
      </c>
      <c r="B51" s="519">
        <v>260680</v>
      </c>
      <c r="C51" s="519">
        <v>2746203.2</v>
      </c>
      <c r="D51" s="519">
        <v>8990.7</v>
      </c>
      <c r="E51" s="519">
        <v>198840.5</v>
      </c>
      <c r="F51" s="519">
        <v>258211.3</v>
      </c>
      <c r="G51" s="519">
        <v>50380.1</v>
      </c>
      <c r="H51" s="519">
        <v>4834</v>
      </c>
      <c r="I51" s="531">
        <f>'12-4（完成）'!F51/'12-4（完成）'!E51*100</f>
        <v>13.1341582564077</v>
      </c>
    </row>
    <row r="52" s="502" customFormat="1" ht="9.75" customHeight="1" spans="1:9">
      <c r="A52" s="522" t="s">
        <v>214</v>
      </c>
      <c r="B52" s="519">
        <v>398698.9</v>
      </c>
      <c r="C52" s="519">
        <v>3348443.4</v>
      </c>
      <c r="D52" s="519">
        <v>6702.1</v>
      </c>
      <c r="E52" s="519">
        <v>58683.4</v>
      </c>
      <c r="F52" s="519">
        <v>86304.8</v>
      </c>
      <c r="G52" s="519">
        <v>20919.3</v>
      </c>
      <c r="H52" s="519">
        <v>22994</v>
      </c>
      <c r="I52" s="531">
        <f>'12-4（完成）'!F52/'12-4（完成）'!E52*100</f>
        <v>8.306469336178</v>
      </c>
    </row>
    <row r="53" s="502" customFormat="1" ht="9.75" customHeight="1" spans="1:9">
      <c r="A53" s="445" t="s">
        <v>215</v>
      </c>
      <c r="B53" s="519">
        <v>30327.9</v>
      </c>
      <c r="C53" s="519">
        <v>204923.3</v>
      </c>
      <c r="D53" s="519">
        <v>1109.2</v>
      </c>
      <c r="E53" s="519">
        <v>44176.9</v>
      </c>
      <c r="F53" s="519">
        <v>51753.8</v>
      </c>
      <c r="G53" s="519">
        <v>6467.7</v>
      </c>
      <c r="H53" s="519">
        <v>2720</v>
      </c>
      <c r="I53" s="531">
        <f>'12-4（完成）'!F53/'12-4（完成）'!E53*100</f>
        <v>32.5545638676459</v>
      </c>
    </row>
    <row r="54" s="502" customFormat="1" ht="9.75" customHeight="1" spans="1:9">
      <c r="A54" s="445" t="s">
        <v>216</v>
      </c>
      <c r="B54" s="519">
        <v>1742.7</v>
      </c>
      <c r="C54" s="519">
        <v>5620.4</v>
      </c>
      <c r="D54" s="519">
        <v>28.3</v>
      </c>
      <c r="E54" s="519">
        <v>157.1</v>
      </c>
      <c r="F54" s="519">
        <v>297.5</v>
      </c>
      <c r="G54" s="519">
        <v>112.1</v>
      </c>
      <c r="H54" s="519">
        <v>228</v>
      </c>
      <c r="I54" s="531">
        <f>'12-4（完成）'!F54/'12-4（完成）'!E54*100</f>
        <v>25.0709247345167</v>
      </c>
    </row>
    <row r="55" s="502" customFormat="1" ht="9.75" customHeight="1" spans="1:9">
      <c r="A55" s="445" t="s">
        <v>217</v>
      </c>
      <c r="B55" s="519">
        <v>10553.7</v>
      </c>
      <c r="C55" s="519">
        <v>8099.9</v>
      </c>
      <c r="D55" s="519">
        <v>106.6</v>
      </c>
      <c r="E55" s="519">
        <v>-2393.3</v>
      </c>
      <c r="F55" s="519">
        <v>-3711.3</v>
      </c>
      <c r="G55" s="519">
        <v>-1424.6</v>
      </c>
      <c r="H55" s="519">
        <v>294</v>
      </c>
      <c r="I55" s="531">
        <f>'12-4（完成）'!F55/'12-4（完成）'!E55*100</f>
        <v>23.369989124106</v>
      </c>
    </row>
    <row r="56" s="502" customFormat="1" ht="9.75" customHeight="1" spans="1:9">
      <c r="A56" s="445" t="s">
        <v>218</v>
      </c>
      <c r="B56" s="519">
        <v>2526.3</v>
      </c>
      <c r="C56" s="519">
        <v>13911.5</v>
      </c>
      <c r="D56" s="519">
        <v>133.7</v>
      </c>
      <c r="E56" s="519">
        <v>1371.1</v>
      </c>
      <c r="F56" s="519">
        <v>1460</v>
      </c>
      <c r="G56" s="519">
        <v>-44.8</v>
      </c>
      <c r="H56" s="519">
        <v>300</v>
      </c>
      <c r="I56" s="531"/>
    </row>
    <row r="57" s="502" customFormat="1" ht="9.75" customHeight="1" spans="1:9">
      <c r="A57" s="445" t="s">
        <v>219</v>
      </c>
      <c r="B57" s="519">
        <v>130496.7</v>
      </c>
      <c r="C57" s="519">
        <v>643616.4</v>
      </c>
      <c r="D57" s="519">
        <v>2036</v>
      </c>
      <c r="E57" s="519">
        <v>15532.2</v>
      </c>
      <c r="F57" s="519">
        <v>19554.4</v>
      </c>
      <c r="G57" s="519">
        <v>1986.2</v>
      </c>
      <c r="H57" s="519">
        <v>4608</v>
      </c>
      <c r="I57" s="531">
        <f>'12-4（完成）'!F57/'12-4（完成）'!E57*100</f>
        <v>9.55552433141305</v>
      </c>
    </row>
    <row r="58" s="502" customFormat="1" ht="9.75" customHeight="1" spans="1:9">
      <c r="A58" s="445" t="s">
        <v>220</v>
      </c>
      <c r="B58" s="519">
        <v>2214.8</v>
      </c>
      <c r="C58" s="519">
        <v>14757.9</v>
      </c>
      <c r="D58" s="519">
        <v>95.8</v>
      </c>
      <c r="E58" s="519">
        <v>-71.8</v>
      </c>
      <c r="F58" s="519">
        <v>773.7</v>
      </c>
      <c r="G58" s="519">
        <v>749.7</v>
      </c>
      <c r="H58" s="519">
        <v>495</v>
      </c>
      <c r="I58" s="531">
        <f>'12-4（完成）'!F58/'12-4（完成）'!E58*100</f>
        <v>20.3063740884478</v>
      </c>
    </row>
    <row r="59" s="502" customFormat="1" ht="9.75" customHeight="1" spans="1:9">
      <c r="A59" s="445" t="s">
        <v>221</v>
      </c>
      <c r="B59" s="519">
        <v>0</v>
      </c>
      <c r="C59" s="519">
        <v>0</v>
      </c>
      <c r="D59" s="519">
        <v>0</v>
      </c>
      <c r="E59" s="519">
        <v>0</v>
      </c>
      <c r="F59" s="519">
        <v>0</v>
      </c>
      <c r="G59" s="519">
        <v>0</v>
      </c>
      <c r="H59" s="519">
        <v>0</v>
      </c>
      <c r="I59" s="531"/>
    </row>
    <row r="60" s="502" customFormat="1" ht="9.75" customHeight="1" spans="1:9">
      <c r="A60" s="445" t="s">
        <v>222</v>
      </c>
      <c r="B60" s="519">
        <v>0</v>
      </c>
      <c r="C60" s="519">
        <v>0</v>
      </c>
      <c r="D60" s="519">
        <v>0</v>
      </c>
      <c r="E60" s="519">
        <v>0</v>
      </c>
      <c r="F60" s="519">
        <v>0</v>
      </c>
      <c r="G60" s="519">
        <v>0</v>
      </c>
      <c r="H60" s="519">
        <v>0</v>
      </c>
      <c r="I60" s="531"/>
    </row>
    <row r="61" s="502" customFormat="1" ht="9.75" customHeight="1" spans="1:9">
      <c r="A61" s="445" t="s">
        <v>223</v>
      </c>
      <c r="B61" s="519">
        <v>31544.9</v>
      </c>
      <c r="C61" s="519">
        <v>43464.5</v>
      </c>
      <c r="D61" s="519">
        <v>134.6</v>
      </c>
      <c r="E61" s="519">
        <v>3927.7</v>
      </c>
      <c r="F61" s="519">
        <v>4249.2</v>
      </c>
      <c r="G61" s="519">
        <v>186.9</v>
      </c>
      <c r="H61" s="519">
        <v>320</v>
      </c>
      <c r="I61" s="531">
        <f>'12-4（完成）'!F61/'12-4（完成）'!E61*100</f>
        <v>21.400061476632</v>
      </c>
    </row>
    <row r="62" s="502" customFormat="1" ht="9.75" customHeight="1" spans="1:9">
      <c r="A62" s="445" t="s">
        <v>224</v>
      </c>
      <c r="B62" s="519">
        <v>0</v>
      </c>
      <c r="C62" s="519">
        <v>0</v>
      </c>
      <c r="D62" s="519">
        <v>0</v>
      </c>
      <c r="E62" s="519">
        <v>0</v>
      </c>
      <c r="F62" s="519">
        <v>0</v>
      </c>
      <c r="G62" s="519">
        <v>0</v>
      </c>
      <c r="H62" s="519">
        <v>0</v>
      </c>
      <c r="I62" s="531"/>
    </row>
    <row r="63" s="505" customFormat="1" ht="9.75" customHeight="1" spans="1:9">
      <c r="A63" s="520" t="s">
        <v>225</v>
      </c>
      <c r="B63" s="521">
        <v>9533941.9</v>
      </c>
      <c r="C63" s="521">
        <v>2853655.6</v>
      </c>
      <c r="D63" s="521">
        <v>19463.3</v>
      </c>
      <c r="E63" s="521">
        <v>557128.7</v>
      </c>
      <c r="F63" s="521">
        <v>669132.4</v>
      </c>
      <c r="G63" s="521">
        <v>92540.4</v>
      </c>
      <c r="H63" s="521">
        <v>5226</v>
      </c>
      <c r="I63" s="531">
        <f>'12-4（完成）'!F63/'12-4（完成）'!E63*100</f>
        <v>40.7744658661502</v>
      </c>
    </row>
    <row r="64" s="502" customFormat="1" ht="9.75" customHeight="1" spans="1:9">
      <c r="A64" s="445" t="s">
        <v>226</v>
      </c>
      <c r="B64" s="519">
        <v>88575.8</v>
      </c>
      <c r="C64" s="519">
        <v>113555.8</v>
      </c>
      <c r="D64" s="519">
        <v>315.4</v>
      </c>
      <c r="E64" s="519">
        <v>16682.3</v>
      </c>
      <c r="F64" s="519">
        <v>18784.4</v>
      </c>
      <c r="G64" s="519">
        <v>1786.7</v>
      </c>
      <c r="H64" s="519">
        <v>324</v>
      </c>
      <c r="I64" s="531">
        <f>'12-4（完成）'!F64/'12-4（完成）'!E64*100</f>
        <v>22.5499699382814</v>
      </c>
    </row>
    <row r="65" s="502" customFormat="1" ht="12.75" customHeight="1" spans="1:9">
      <c r="A65" s="499" t="s">
        <v>227</v>
      </c>
      <c r="B65" s="534">
        <v>85959.5</v>
      </c>
      <c r="C65" s="534">
        <v>27572.4</v>
      </c>
      <c r="D65" s="534">
        <v>92</v>
      </c>
      <c r="E65" s="534">
        <v>967</v>
      </c>
      <c r="F65" s="534">
        <v>1824.3</v>
      </c>
      <c r="G65" s="534">
        <v>765.3</v>
      </c>
      <c r="H65" s="534">
        <v>704</v>
      </c>
      <c r="I65" s="536">
        <f>'12-4（完成）'!F65/'12-4（完成）'!E65*100</f>
        <v>58.7955715838045</v>
      </c>
    </row>
    <row r="66" ht="15" customHeight="1" spans="2:9">
      <c r="B66" s="535"/>
      <c r="C66" s="535"/>
      <c r="D66" s="535"/>
      <c r="E66" s="535"/>
      <c r="F66" s="535"/>
      <c r="G66" s="535"/>
      <c r="H66" s="535"/>
      <c r="I66" s="535"/>
    </row>
    <row r="67" spans="2:9">
      <c r="B67" s="427"/>
      <c r="C67" s="427"/>
      <c r="D67" s="427"/>
      <c r="E67" s="427"/>
      <c r="F67" s="427"/>
      <c r="G67" s="427"/>
      <c r="H67" s="427"/>
      <c r="I67" s="427"/>
    </row>
  </sheetData>
  <mergeCells count="10">
    <mergeCell ref="G2:I2"/>
    <mergeCell ref="A3:A6"/>
    <mergeCell ref="B4:B6"/>
    <mergeCell ref="C3:C6"/>
    <mergeCell ref="D3:D6"/>
    <mergeCell ref="E3:E6"/>
    <mergeCell ref="F3:F6"/>
    <mergeCell ref="G3:G6"/>
    <mergeCell ref="H3:H6"/>
    <mergeCell ref="I3:I6"/>
  </mergeCells>
  <pageMargins left="0.94" right="0.94" top="1.38" bottom="0.94" header="0.51" footer="0.71"/>
  <pageSetup paperSize="9" firstPageNumber="197" orientation="portrait" useFirstPageNumber="1"/>
  <headerFooter alignWithMargins="0" scaleWithDoc="0">
    <oddFooter>&amp;C201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F62"/>
  <sheetViews>
    <sheetView showZeros="0" zoomScale="160" zoomScaleNormal="160" workbookViewId="0">
      <selection activeCell="B4" sqref="B4"/>
    </sheetView>
  </sheetViews>
  <sheetFormatPr defaultColWidth="9" defaultRowHeight="14.25" outlineLevelCol="5"/>
  <cols>
    <col min="1" max="1" width="32" customWidth="1"/>
    <col min="2" max="2" width="9.875" customWidth="1"/>
    <col min="3" max="3" width="9.25" customWidth="1"/>
    <col min="4" max="4" width="10.375" customWidth="1"/>
    <col min="5" max="5" width="10.625" customWidth="1"/>
  </cols>
  <sheetData>
    <row r="1" ht="18" customHeight="1" spans="1:5">
      <c r="A1" s="258" t="s">
        <v>228</v>
      </c>
      <c r="B1" s="258"/>
      <c r="C1" s="258"/>
      <c r="D1" s="258"/>
      <c r="E1" s="258"/>
    </row>
    <row r="2" ht="16.5" customHeight="1" spans="1:5">
      <c r="A2" s="459" t="s">
        <v>229</v>
      </c>
      <c r="B2" s="459"/>
      <c r="C2" s="459"/>
      <c r="D2" s="459"/>
      <c r="E2" s="459"/>
    </row>
    <row r="3" ht="32.25" customHeight="1" spans="1:6">
      <c r="A3" s="486" t="s">
        <v>35</v>
      </c>
      <c r="B3" s="487" t="s">
        <v>230</v>
      </c>
      <c r="C3" s="487" t="s">
        <v>231</v>
      </c>
      <c r="D3" s="487" t="s">
        <v>232</v>
      </c>
      <c r="E3" s="488" t="s">
        <v>233</v>
      </c>
      <c r="F3" s="386"/>
    </row>
    <row r="4" ht="9.75" customHeight="1" spans="1:5">
      <c r="A4" s="489" t="s">
        <v>116</v>
      </c>
      <c r="B4" s="490">
        <v>9.66</v>
      </c>
      <c r="C4" s="491">
        <v>66.48</v>
      </c>
      <c r="D4" s="491">
        <v>2.25</v>
      </c>
      <c r="E4" s="491">
        <v>9.15</v>
      </c>
    </row>
    <row r="5" ht="9.75" customHeight="1" spans="1:5">
      <c r="A5" s="445" t="s">
        <v>42</v>
      </c>
      <c r="B5" s="492"/>
      <c r="C5" s="493"/>
      <c r="D5" s="493"/>
      <c r="E5" s="493"/>
    </row>
    <row r="6" ht="9.75" customHeight="1" spans="1:5">
      <c r="A6" s="445" t="s">
        <v>117</v>
      </c>
      <c r="B6" s="492">
        <v>5.03</v>
      </c>
      <c r="C6" s="493">
        <v>64.59</v>
      </c>
      <c r="D6" s="493">
        <v>0.62</v>
      </c>
      <c r="E6" s="493">
        <v>19.47</v>
      </c>
    </row>
    <row r="7" ht="9.75" customHeight="1" spans="1:5">
      <c r="A7" s="445" t="s">
        <v>118</v>
      </c>
      <c r="B7" s="492"/>
      <c r="C7" s="493"/>
      <c r="D7" s="493"/>
      <c r="E7" s="493"/>
    </row>
    <row r="8" ht="9.75" customHeight="1" spans="1:5">
      <c r="A8" s="445" t="s">
        <v>119</v>
      </c>
      <c r="B8" s="492"/>
      <c r="C8" s="493"/>
      <c r="D8" s="493"/>
      <c r="E8" s="493"/>
    </row>
    <row r="9" ht="9.75" customHeight="1" spans="1:5">
      <c r="A9" s="445" t="s">
        <v>120</v>
      </c>
      <c r="B9" s="492">
        <v>9.3</v>
      </c>
      <c r="C9" s="493">
        <v>65.08</v>
      </c>
      <c r="D9" s="493">
        <v>2.58</v>
      </c>
      <c r="E9" s="493">
        <v>5.44</v>
      </c>
    </row>
    <row r="10" ht="9.75" customHeight="1" spans="1:5">
      <c r="A10" s="445" t="s">
        <v>121</v>
      </c>
      <c r="B10" s="492">
        <v>10.12</v>
      </c>
      <c r="C10" s="493">
        <v>69.21</v>
      </c>
      <c r="D10" s="493">
        <v>1.31</v>
      </c>
      <c r="E10" s="493">
        <v>36.88</v>
      </c>
    </row>
    <row r="11" ht="9.75" customHeight="1" spans="1:5">
      <c r="A11" s="445" t="s">
        <v>122</v>
      </c>
      <c r="B11" s="492">
        <v>10.02</v>
      </c>
      <c r="C11" s="493">
        <v>48.98</v>
      </c>
      <c r="D11" s="493">
        <v>2.36</v>
      </c>
      <c r="E11" s="493">
        <v>7.26</v>
      </c>
    </row>
    <row r="12" ht="9.75" customHeight="1" spans="1:5">
      <c r="A12" s="445" t="s">
        <v>123</v>
      </c>
      <c r="B12" s="492"/>
      <c r="C12" s="493"/>
      <c r="D12" s="493"/>
      <c r="E12" s="493"/>
    </row>
    <row r="13" ht="9.75" customHeight="1" spans="1:5">
      <c r="A13" s="494" t="s">
        <v>124</v>
      </c>
      <c r="B13" s="492">
        <v>10.82</v>
      </c>
      <c r="C13" s="493">
        <v>67.92</v>
      </c>
      <c r="D13" s="493">
        <v>3.1</v>
      </c>
      <c r="E13" s="493">
        <v>10.47</v>
      </c>
    </row>
    <row r="14" ht="9.75" customHeight="1" spans="1:5">
      <c r="A14" s="495" t="s">
        <v>39</v>
      </c>
      <c r="B14" s="492"/>
      <c r="C14" s="493"/>
      <c r="D14" s="493"/>
      <c r="E14" s="493"/>
    </row>
    <row r="15" ht="9.75" customHeight="1" spans="1:5">
      <c r="A15" s="496" t="s">
        <v>125</v>
      </c>
      <c r="B15" s="492">
        <v>10.55</v>
      </c>
      <c r="C15" s="493">
        <v>60.12</v>
      </c>
      <c r="D15" s="493">
        <v>2.04</v>
      </c>
      <c r="E15" s="493">
        <v>6.61</v>
      </c>
    </row>
    <row r="16" ht="9.75" customHeight="1" spans="1:5">
      <c r="A16" s="496" t="s">
        <v>126</v>
      </c>
      <c r="B16" s="492">
        <v>9.54</v>
      </c>
      <c r="C16" s="493">
        <v>67.32</v>
      </c>
      <c r="D16" s="493">
        <v>2.31</v>
      </c>
      <c r="E16" s="493">
        <v>9.72</v>
      </c>
    </row>
    <row r="17" ht="9.75" customHeight="1" spans="1:5">
      <c r="A17" s="495" t="s">
        <v>127</v>
      </c>
      <c r="B17" s="492"/>
      <c r="C17" s="493"/>
      <c r="D17" s="493"/>
      <c r="E17" s="493"/>
    </row>
    <row r="18" ht="9.75" customHeight="1" spans="1:5">
      <c r="A18" s="496" t="s">
        <v>128</v>
      </c>
      <c r="B18" s="492">
        <v>10.89</v>
      </c>
      <c r="C18" s="493">
        <v>68.35</v>
      </c>
      <c r="D18" s="493">
        <v>2.36</v>
      </c>
      <c r="E18" s="493">
        <v>13.93</v>
      </c>
    </row>
    <row r="19" ht="9.75" customHeight="1" spans="1:5">
      <c r="A19" s="496" t="s">
        <v>129</v>
      </c>
      <c r="B19" s="492">
        <v>9.3</v>
      </c>
      <c r="C19" s="493">
        <v>64.44</v>
      </c>
      <c r="D19" s="493">
        <v>2.13</v>
      </c>
      <c r="E19" s="493">
        <v>7.44</v>
      </c>
    </row>
    <row r="20" ht="9.75" customHeight="1" spans="1:5">
      <c r="A20" s="496" t="s">
        <v>130</v>
      </c>
      <c r="B20" s="492">
        <v>6.59</v>
      </c>
      <c r="C20" s="493">
        <v>64.13</v>
      </c>
      <c r="D20" s="493">
        <v>2.27</v>
      </c>
      <c r="E20" s="493">
        <v>4.2</v>
      </c>
    </row>
    <row r="21" s="485" customFormat="1" ht="9.75" customHeight="1" spans="1:5">
      <c r="A21" s="489" t="s">
        <v>131</v>
      </c>
      <c r="B21" s="497"/>
      <c r="C21" s="498"/>
      <c r="D21" s="498"/>
      <c r="E21" s="498"/>
    </row>
    <row r="22" ht="9.75" customHeight="1" spans="1:5">
      <c r="A22" s="445" t="s">
        <v>132</v>
      </c>
      <c r="B22" s="492">
        <v>0</v>
      </c>
      <c r="C22" s="493">
        <v>0</v>
      </c>
      <c r="D22" s="493">
        <v>0</v>
      </c>
      <c r="E22" s="493">
        <v>0</v>
      </c>
    </row>
    <row r="23" ht="9.75" customHeight="1" spans="1:5">
      <c r="A23" s="445" t="s">
        <v>133</v>
      </c>
      <c r="B23" s="492">
        <v>0</v>
      </c>
      <c r="C23" s="493">
        <v>0</v>
      </c>
      <c r="D23" s="493">
        <v>0</v>
      </c>
      <c r="E23" s="493">
        <v>0</v>
      </c>
    </row>
    <row r="24" ht="9.75" customHeight="1" spans="1:5">
      <c r="A24" s="445" t="s">
        <v>134</v>
      </c>
      <c r="B24" s="492">
        <v>0</v>
      </c>
      <c r="C24" s="493">
        <v>0</v>
      </c>
      <c r="D24" s="493">
        <v>0</v>
      </c>
      <c r="E24" s="493">
        <v>0</v>
      </c>
    </row>
    <row r="25" ht="9.75" customHeight="1" spans="1:5">
      <c r="A25" s="445" t="s">
        <v>135</v>
      </c>
      <c r="B25" s="492">
        <v>0</v>
      </c>
      <c r="C25" s="493">
        <v>0</v>
      </c>
      <c r="D25" s="493">
        <v>0</v>
      </c>
      <c r="E25" s="493">
        <v>0</v>
      </c>
    </row>
    <row r="26" ht="9.75" customHeight="1" spans="1:5">
      <c r="A26" s="445" t="s">
        <v>136</v>
      </c>
      <c r="B26" s="492">
        <v>6.8</v>
      </c>
      <c r="C26" s="493">
        <v>30.2</v>
      </c>
      <c r="D26" s="493">
        <v>2.12</v>
      </c>
      <c r="E26" s="493">
        <v>15.01</v>
      </c>
    </row>
    <row r="27" ht="9.75" customHeight="1" spans="1:5">
      <c r="A27" s="445" t="s">
        <v>137</v>
      </c>
      <c r="B27" s="492">
        <v>0</v>
      </c>
      <c r="C27" s="493">
        <v>0</v>
      </c>
      <c r="D27" s="493">
        <v>0</v>
      </c>
      <c r="E27" s="493">
        <v>0</v>
      </c>
    </row>
    <row r="28" ht="9.75" customHeight="1" spans="1:5">
      <c r="A28" s="445" t="s">
        <v>138</v>
      </c>
      <c r="B28" s="492">
        <v>0</v>
      </c>
      <c r="C28" s="493">
        <v>0</v>
      </c>
      <c r="D28" s="493">
        <v>0</v>
      </c>
      <c r="E28" s="493">
        <v>0</v>
      </c>
    </row>
    <row r="29" ht="9.75" customHeight="1" spans="1:5">
      <c r="A29" s="445" t="s">
        <v>139</v>
      </c>
      <c r="B29" s="492">
        <v>4.24</v>
      </c>
      <c r="C29" s="493">
        <v>67.76</v>
      </c>
      <c r="D29" s="493">
        <v>3.16</v>
      </c>
      <c r="E29" s="493">
        <v>1.6</v>
      </c>
    </row>
    <row r="30" ht="9.75" customHeight="1" spans="1:5">
      <c r="A30" s="445" t="s">
        <v>140</v>
      </c>
      <c r="B30" s="492">
        <v>17.07</v>
      </c>
      <c r="C30" s="493">
        <v>43.93</v>
      </c>
      <c r="D30" s="493">
        <v>0.96</v>
      </c>
      <c r="E30" s="493">
        <v>30.3</v>
      </c>
    </row>
    <row r="31" ht="9.75" customHeight="1" spans="1:5">
      <c r="A31" s="445" t="s">
        <v>141</v>
      </c>
      <c r="B31" s="492">
        <v>15.25</v>
      </c>
      <c r="C31" s="493">
        <v>59.37</v>
      </c>
      <c r="D31" s="493">
        <v>0.95</v>
      </c>
      <c r="E31" s="493">
        <v>5.25</v>
      </c>
    </row>
    <row r="32" ht="9.75" customHeight="1" spans="1:5">
      <c r="A32" s="445" t="s">
        <v>142</v>
      </c>
      <c r="B32" s="492">
        <v>0</v>
      </c>
      <c r="C32" s="493">
        <v>0</v>
      </c>
      <c r="D32" s="493">
        <v>0</v>
      </c>
      <c r="E32" s="493">
        <v>0</v>
      </c>
    </row>
    <row r="33" ht="9.75" customHeight="1" spans="1:5">
      <c r="A33" s="445" t="s">
        <v>143</v>
      </c>
      <c r="B33" s="492">
        <v>73.75</v>
      </c>
      <c r="C33" s="493">
        <v>32.59</v>
      </c>
      <c r="D33" s="493">
        <v>2.12</v>
      </c>
      <c r="E33" s="493">
        <v>69.11</v>
      </c>
    </row>
    <row r="34" ht="9.75" customHeight="1" spans="1:5">
      <c r="A34" s="445" t="s">
        <v>144</v>
      </c>
      <c r="B34" s="492">
        <v>3.96</v>
      </c>
      <c r="C34" s="493">
        <v>88.48</v>
      </c>
      <c r="D34" s="493">
        <v>1.31</v>
      </c>
      <c r="E34" s="493">
        <v>0.26</v>
      </c>
    </row>
    <row r="35" ht="9.75" customHeight="1" spans="1:5">
      <c r="A35" s="445" t="s">
        <v>145</v>
      </c>
      <c r="B35" s="492">
        <v>-0.21</v>
      </c>
      <c r="C35" s="493">
        <v>49.99</v>
      </c>
      <c r="D35" s="493">
        <v>1.57</v>
      </c>
      <c r="E35" s="493">
        <v>-2.82</v>
      </c>
    </row>
    <row r="36" ht="9.75" customHeight="1" spans="1:5">
      <c r="A36" s="445" t="s">
        <v>146</v>
      </c>
      <c r="B36" s="492">
        <v>10.71</v>
      </c>
      <c r="C36" s="493">
        <v>87.28</v>
      </c>
      <c r="D36" s="493">
        <v>1.97</v>
      </c>
      <c r="E36" s="493">
        <v>2.68</v>
      </c>
    </row>
    <row r="37" ht="9.75" customHeight="1" spans="1:5">
      <c r="A37" s="445" t="s">
        <v>147</v>
      </c>
      <c r="B37" s="492">
        <v>15.29</v>
      </c>
      <c r="C37" s="493">
        <v>56.47</v>
      </c>
      <c r="D37" s="493">
        <v>8.71</v>
      </c>
      <c r="E37" s="493">
        <v>4.43</v>
      </c>
    </row>
    <row r="38" ht="9.75" customHeight="1" spans="1:5">
      <c r="A38" s="445" t="s">
        <v>148</v>
      </c>
      <c r="B38" s="492">
        <v>7.38</v>
      </c>
      <c r="C38" s="493">
        <v>77.3</v>
      </c>
      <c r="D38" s="493">
        <v>1.53</v>
      </c>
      <c r="E38" s="493">
        <v>3.21</v>
      </c>
    </row>
    <row r="39" ht="9.75" customHeight="1" spans="1:5">
      <c r="A39" s="445" t="s">
        <v>149</v>
      </c>
      <c r="B39" s="492">
        <v>12.08</v>
      </c>
      <c r="C39" s="493">
        <v>77.68</v>
      </c>
      <c r="D39" s="493">
        <v>2.13</v>
      </c>
      <c r="E39" s="493">
        <v>4.93</v>
      </c>
    </row>
    <row r="40" ht="9.75" customHeight="1" spans="1:5">
      <c r="A40" s="445" t="s">
        <v>150</v>
      </c>
      <c r="B40" s="492">
        <v>-8.32</v>
      </c>
      <c r="C40" s="493">
        <v>87.95</v>
      </c>
      <c r="D40" s="493">
        <v>5.62</v>
      </c>
      <c r="E40" s="493">
        <v>-2.85</v>
      </c>
    </row>
    <row r="41" ht="9.75" customHeight="1" spans="1:5">
      <c r="A41" s="445" t="s">
        <v>151</v>
      </c>
      <c r="B41" s="492">
        <v>11</v>
      </c>
      <c r="C41" s="493">
        <v>74.72</v>
      </c>
      <c r="D41" s="493">
        <v>1.93</v>
      </c>
      <c r="E41" s="493">
        <v>5.17</v>
      </c>
    </row>
    <row r="42" ht="9.75" customHeight="1" spans="1:5">
      <c r="A42" s="445" t="s">
        <v>152</v>
      </c>
      <c r="B42" s="492">
        <v>8.46</v>
      </c>
      <c r="C42" s="493">
        <v>73.68</v>
      </c>
      <c r="D42" s="493">
        <v>1.88</v>
      </c>
      <c r="E42" s="493">
        <v>3.03</v>
      </c>
    </row>
    <row r="43" ht="9.75" customHeight="1" spans="1:5">
      <c r="A43" s="445" t="s">
        <v>153</v>
      </c>
      <c r="B43" s="492">
        <v>8.46</v>
      </c>
      <c r="C43" s="493">
        <v>68.91</v>
      </c>
      <c r="D43" s="493">
        <v>1.67</v>
      </c>
      <c r="E43" s="493">
        <v>3.05</v>
      </c>
    </row>
    <row r="44" ht="9.75" customHeight="1" spans="1:5">
      <c r="A44" s="445" t="s">
        <v>154</v>
      </c>
      <c r="B44" s="492">
        <v>0</v>
      </c>
      <c r="C44" s="493">
        <v>0</v>
      </c>
      <c r="D44" s="493">
        <v>0</v>
      </c>
      <c r="E44" s="493">
        <v>0</v>
      </c>
    </row>
    <row r="45" ht="9.75" customHeight="1" spans="1:5">
      <c r="A45" s="445" t="s">
        <v>155</v>
      </c>
      <c r="B45" s="492">
        <v>16.47</v>
      </c>
      <c r="C45" s="493">
        <v>48.2</v>
      </c>
      <c r="D45" s="493">
        <v>2.63</v>
      </c>
      <c r="E45" s="493">
        <v>8.75</v>
      </c>
    </row>
    <row r="46" ht="9.75" customHeight="1" spans="1:5">
      <c r="A46" s="445" t="s">
        <v>156</v>
      </c>
      <c r="B46" s="492">
        <v>18.84</v>
      </c>
      <c r="C46" s="493">
        <v>70.85</v>
      </c>
      <c r="D46" s="493">
        <v>1.59</v>
      </c>
      <c r="E46" s="493">
        <v>21.32</v>
      </c>
    </row>
    <row r="47" ht="9.75" customHeight="1" spans="1:5">
      <c r="A47" s="445" t="s">
        <v>157</v>
      </c>
      <c r="B47" s="492">
        <v>11.14</v>
      </c>
      <c r="C47" s="493">
        <v>58.09</v>
      </c>
      <c r="D47" s="493">
        <v>4.55</v>
      </c>
      <c r="E47" s="493">
        <v>4.04</v>
      </c>
    </row>
    <row r="48" ht="9.75" customHeight="1" spans="1:5">
      <c r="A48" s="445" t="s">
        <v>158</v>
      </c>
      <c r="B48" s="492">
        <v>21.76</v>
      </c>
      <c r="C48" s="493">
        <v>49.32</v>
      </c>
      <c r="D48" s="493">
        <v>3.4</v>
      </c>
      <c r="E48" s="493">
        <v>7.68</v>
      </c>
    </row>
    <row r="49" ht="9.75" customHeight="1" spans="1:5">
      <c r="A49" s="445" t="s">
        <v>234</v>
      </c>
      <c r="B49" s="492">
        <v>8.35</v>
      </c>
      <c r="C49" s="493">
        <v>61.93</v>
      </c>
      <c r="D49" s="493">
        <v>5.3</v>
      </c>
      <c r="E49" s="493">
        <v>1.77</v>
      </c>
    </row>
    <row r="50" ht="9.75" customHeight="1" spans="1:5">
      <c r="A50" s="445" t="s">
        <v>160</v>
      </c>
      <c r="B50" s="492">
        <v>19.21</v>
      </c>
      <c r="C50" s="493">
        <v>22.03</v>
      </c>
      <c r="D50" s="493">
        <v>0.91</v>
      </c>
      <c r="E50" s="493">
        <v>26.97</v>
      </c>
    </row>
    <row r="51" ht="9.75" customHeight="1" spans="1:5">
      <c r="A51" s="445" t="s">
        <v>161</v>
      </c>
      <c r="B51" s="492">
        <v>3.54</v>
      </c>
      <c r="C51" s="493">
        <v>59.81</v>
      </c>
      <c r="D51" s="493">
        <v>1.42</v>
      </c>
      <c r="E51" s="493">
        <v>2.85</v>
      </c>
    </row>
    <row r="52" ht="9.75" customHeight="1" spans="1:5">
      <c r="A52" s="445" t="s">
        <v>162</v>
      </c>
      <c r="B52" s="492">
        <v>-15.69</v>
      </c>
      <c r="C52" s="493">
        <v>107.27</v>
      </c>
      <c r="D52" s="493">
        <v>1.56</v>
      </c>
      <c r="E52" s="493">
        <v>-21.07</v>
      </c>
    </row>
    <row r="53" ht="9.75" customHeight="1" spans="1:5">
      <c r="A53" s="445" t="s">
        <v>163</v>
      </c>
      <c r="B53" s="492">
        <v>13.47</v>
      </c>
      <c r="C53" s="493">
        <v>23.29</v>
      </c>
      <c r="D53" s="493">
        <v>2.34</v>
      </c>
      <c r="E53" s="493">
        <v>10.74</v>
      </c>
    </row>
    <row r="54" ht="9.75" customHeight="1" spans="1:5">
      <c r="A54" s="445" t="s">
        <v>164</v>
      </c>
      <c r="B54" s="492">
        <v>3.01</v>
      </c>
      <c r="C54" s="493">
        <v>84.65</v>
      </c>
      <c r="D54" s="493">
        <v>1.06</v>
      </c>
      <c r="E54" s="493">
        <v>2.45</v>
      </c>
    </row>
    <row r="55" ht="9.75" customHeight="1" spans="1:5">
      <c r="A55" s="445" t="s">
        <v>165</v>
      </c>
      <c r="B55" s="492">
        <v>2.63</v>
      </c>
      <c r="C55" s="493">
        <v>80.28</v>
      </c>
      <c r="D55" s="493">
        <v>0.57</v>
      </c>
      <c r="E55" s="493">
        <v>-0.49</v>
      </c>
    </row>
    <row r="56" ht="9.75" customHeight="1" spans="1:5">
      <c r="A56" s="445" t="s">
        <v>166</v>
      </c>
      <c r="B56" s="492">
        <v>0</v>
      </c>
      <c r="C56" s="493">
        <v>0</v>
      </c>
      <c r="D56" s="493">
        <v>0</v>
      </c>
      <c r="E56" s="493">
        <v>0</v>
      </c>
    </row>
    <row r="57" ht="9.75" customHeight="1" spans="1:5">
      <c r="A57" s="445" t="s">
        <v>167</v>
      </c>
      <c r="B57" s="492">
        <v>0</v>
      </c>
      <c r="C57" s="493">
        <v>0</v>
      </c>
      <c r="D57" s="493">
        <v>0</v>
      </c>
      <c r="E57" s="493">
        <v>0</v>
      </c>
    </row>
    <row r="58" ht="9.75" customHeight="1" spans="1:5">
      <c r="A58" s="445" t="s">
        <v>168</v>
      </c>
      <c r="B58" s="492">
        <v>6.45</v>
      </c>
      <c r="C58" s="493">
        <v>53.7</v>
      </c>
      <c r="D58" s="493">
        <v>2.08</v>
      </c>
      <c r="E58" s="493">
        <v>9.14</v>
      </c>
    </row>
    <row r="59" ht="9.75" customHeight="1" spans="1:5">
      <c r="A59" s="445" t="s">
        <v>169</v>
      </c>
      <c r="B59" s="492">
        <v>0</v>
      </c>
      <c r="C59" s="493">
        <v>0</v>
      </c>
      <c r="D59" s="493">
        <v>0</v>
      </c>
      <c r="E59" s="493">
        <v>0</v>
      </c>
    </row>
    <row r="60" ht="9.75" customHeight="1" spans="1:5">
      <c r="A60" s="445" t="s">
        <v>170</v>
      </c>
      <c r="B60" s="492">
        <v>7.72</v>
      </c>
      <c r="C60" s="493">
        <v>70.66</v>
      </c>
      <c r="D60" s="493">
        <v>1.28</v>
      </c>
      <c r="E60" s="493">
        <v>23.46</v>
      </c>
    </row>
    <row r="61" ht="9.75" customHeight="1" spans="1:5">
      <c r="A61" s="445" t="s">
        <v>171</v>
      </c>
      <c r="B61" s="492">
        <v>14.23</v>
      </c>
      <c r="C61" s="493">
        <v>60.5</v>
      </c>
      <c r="D61" s="493">
        <v>2.64</v>
      </c>
      <c r="E61" s="493">
        <v>16.7</v>
      </c>
    </row>
    <row r="62" ht="12" customHeight="1" spans="1:5">
      <c r="A62" s="499" t="s">
        <v>172</v>
      </c>
      <c r="B62" s="500">
        <v>3.05</v>
      </c>
      <c r="C62" s="501">
        <v>66.3</v>
      </c>
      <c r="D62" s="501">
        <v>1.09</v>
      </c>
      <c r="E62" s="501">
        <v>3.4</v>
      </c>
    </row>
  </sheetData>
  <mergeCells count="2">
    <mergeCell ref="A1:E1"/>
    <mergeCell ref="A2:E2"/>
  </mergeCells>
  <pageMargins left="1.14" right="0.94" top="1.38" bottom="1.12" header="0.51" footer="0.79"/>
  <pageSetup paperSize="9" firstPageNumber="198" orientation="portrait" useFirstPageNumber="1"/>
  <headerFooter alignWithMargins="0" scaleWithDoc="0">
    <oddFooter>&amp;C202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J184"/>
  <sheetViews>
    <sheetView showZeros="0" zoomScale="145" zoomScaleNormal="145" workbookViewId="0">
      <selection activeCell="J16" sqref="J16"/>
    </sheetView>
  </sheetViews>
  <sheetFormatPr defaultColWidth="9" defaultRowHeight="14.25"/>
  <cols>
    <col min="1" max="1" width="32" customWidth="1"/>
    <col min="2" max="2" width="5.125" customWidth="1"/>
    <col min="3" max="3" width="3.75" customWidth="1"/>
    <col min="4" max="4" width="5.125" customWidth="1"/>
    <col min="5" max="5" width="6.625" customWidth="1"/>
    <col min="6" max="6" width="8.125" customWidth="1"/>
    <col min="7" max="7" width="7.25" customWidth="1"/>
    <col min="8" max="8" width="6.625" customWidth="1"/>
    <col min="9" max="9" width="9.625" customWidth="1"/>
    <col min="11" max="11" width="11.125"/>
    <col min="12" max="12" width="12"/>
  </cols>
  <sheetData>
    <row r="1" ht="18" customHeight="1" spans="1:9">
      <c r="A1" s="258" t="s">
        <v>235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429" t="s">
        <v>236</v>
      </c>
      <c r="C2" s="429"/>
      <c r="D2" s="429"/>
      <c r="E2" s="42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2" customHeight="1" spans="1:10">
      <c r="A7" s="376" t="s">
        <v>240</v>
      </c>
      <c r="B7" s="450">
        <v>24</v>
      </c>
      <c r="C7" s="450">
        <v>1</v>
      </c>
      <c r="D7" s="450">
        <v>2628.7</v>
      </c>
      <c r="E7" s="437">
        <v>9086249.1</v>
      </c>
      <c r="F7" s="437">
        <v>1727852</v>
      </c>
      <c r="G7" s="450">
        <v>1234662.6</v>
      </c>
      <c r="H7" s="450">
        <v>12499782.4</v>
      </c>
      <c r="I7" s="450">
        <v>2982119.7</v>
      </c>
      <c r="J7" s="346">
        <f>B7-B9-B10</f>
        <v>0</v>
      </c>
    </row>
    <row r="8" s="346" customFormat="1" ht="11.1" customHeight="1" spans="1:9">
      <c r="A8" s="376" t="s">
        <v>39</v>
      </c>
      <c r="B8" s="450"/>
      <c r="C8" s="450"/>
      <c r="D8" s="450">
        <v>0</v>
      </c>
      <c r="E8" s="450">
        <v>0</v>
      </c>
      <c r="F8" s="450">
        <v>0</v>
      </c>
      <c r="G8" s="450">
        <v>0</v>
      </c>
      <c r="H8" s="450">
        <v>0</v>
      </c>
      <c r="I8" s="450">
        <v>0</v>
      </c>
    </row>
    <row r="9" s="345" customFormat="1" ht="11.1" customHeight="1" spans="1:10">
      <c r="A9" s="266" t="s">
        <v>182</v>
      </c>
      <c r="B9" s="478">
        <v>1</v>
      </c>
      <c r="C9" s="478">
        <v>0</v>
      </c>
      <c r="D9" s="478">
        <v>0</v>
      </c>
      <c r="E9" s="478">
        <v>7896.3</v>
      </c>
      <c r="F9" s="478">
        <v>2832.4</v>
      </c>
      <c r="G9" s="478">
        <v>1331.6</v>
      </c>
      <c r="H9" s="478">
        <v>6663.7</v>
      </c>
      <c r="I9" s="478">
        <v>5185.9</v>
      </c>
      <c r="J9" s="477"/>
    </row>
    <row r="10" s="345" customFormat="1" ht="11.1" customHeight="1" spans="1:9">
      <c r="A10" s="266" t="s">
        <v>183</v>
      </c>
      <c r="B10" s="478">
        <v>23</v>
      </c>
      <c r="C10" s="478">
        <v>1</v>
      </c>
      <c r="D10" s="478">
        <v>2628.7</v>
      </c>
      <c r="E10" s="478">
        <v>9078352.8</v>
      </c>
      <c r="F10" s="478">
        <v>1725019.6</v>
      </c>
      <c r="G10" s="478">
        <v>1233331</v>
      </c>
      <c r="H10" s="478">
        <v>12493118.7</v>
      </c>
      <c r="I10" s="478">
        <v>2976933.8</v>
      </c>
    </row>
    <row r="11" s="346" customFormat="1" ht="11.1" customHeight="1" spans="1:9">
      <c r="A11" s="376" t="s">
        <v>127</v>
      </c>
      <c r="B11" s="479"/>
      <c r="C11" s="479"/>
      <c r="D11" s="479">
        <v>0</v>
      </c>
      <c r="E11" s="479"/>
      <c r="F11" s="479"/>
      <c r="G11" s="479"/>
      <c r="H11" s="479"/>
      <c r="I11" s="484"/>
    </row>
    <row r="12" s="345" customFormat="1" ht="11.1" customHeight="1" spans="1:9">
      <c r="A12" s="266" t="s">
        <v>241</v>
      </c>
      <c r="B12" s="478">
        <v>3</v>
      </c>
      <c r="C12" s="478">
        <v>0</v>
      </c>
      <c r="D12" s="478">
        <v>0</v>
      </c>
      <c r="E12" s="478">
        <v>5564945.5</v>
      </c>
      <c r="F12" s="478">
        <v>1353238.8</v>
      </c>
      <c r="G12" s="478">
        <v>1029913.8</v>
      </c>
      <c r="H12" s="478">
        <v>10202973.8</v>
      </c>
      <c r="I12" s="478">
        <v>2100395.7</v>
      </c>
    </row>
    <row r="13" s="345" customFormat="1" ht="11.1" customHeight="1" spans="1:9">
      <c r="A13" s="266" t="s">
        <v>242</v>
      </c>
      <c r="B13" s="478">
        <v>5</v>
      </c>
      <c r="C13" s="478">
        <v>0</v>
      </c>
      <c r="D13" s="478">
        <v>0</v>
      </c>
      <c r="E13" s="478">
        <v>3237102.9</v>
      </c>
      <c r="F13" s="478">
        <v>305358.8</v>
      </c>
      <c r="G13" s="478">
        <v>195105.3</v>
      </c>
      <c r="H13" s="478">
        <v>1547298.7</v>
      </c>
      <c r="I13" s="478">
        <v>667832.7</v>
      </c>
    </row>
    <row r="14" s="345" customFormat="1" ht="11.1" customHeight="1" spans="1:9">
      <c r="A14" s="266" t="s">
        <v>243</v>
      </c>
      <c r="B14" s="478">
        <v>16</v>
      </c>
      <c r="C14" s="478">
        <v>1</v>
      </c>
      <c r="D14" s="478">
        <v>2628.7</v>
      </c>
      <c r="E14" s="478">
        <v>284200.7</v>
      </c>
      <c r="F14" s="478">
        <v>69254.4</v>
      </c>
      <c r="G14" s="478">
        <v>9643.50000000006</v>
      </c>
      <c r="H14" s="478">
        <v>749509.9</v>
      </c>
      <c r="I14" s="478">
        <v>213891.3</v>
      </c>
    </row>
    <row r="15" s="346" customFormat="1" ht="11.1" customHeight="1" spans="1:10">
      <c r="A15" s="376" t="s">
        <v>131</v>
      </c>
      <c r="B15" s="450"/>
      <c r="C15" s="450"/>
      <c r="D15" s="450">
        <v>0</v>
      </c>
      <c r="E15" s="450">
        <v>0</v>
      </c>
      <c r="F15" s="450">
        <v>0</v>
      </c>
      <c r="G15" s="450">
        <v>0</v>
      </c>
      <c r="H15" s="450">
        <v>0</v>
      </c>
      <c r="I15" s="450">
        <v>0</v>
      </c>
      <c r="J15" s="346">
        <f>ROUND(B7-B25-B40-B41-B42-B43-B48-B54-B55-B56,0)</f>
        <v>0</v>
      </c>
    </row>
    <row r="16" s="345" customFormat="1" ht="11.1" customHeight="1" spans="1:9">
      <c r="A16" s="266" t="s">
        <v>187</v>
      </c>
      <c r="B16" s="480">
        <v>0</v>
      </c>
      <c r="C16" s="480">
        <v>0</v>
      </c>
      <c r="D16" s="480">
        <v>0</v>
      </c>
      <c r="E16" s="480">
        <v>0</v>
      </c>
      <c r="F16" s="480">
        <v>0</v>
      </c>
      <c r="G16" s="480">
        <v>0</v>
      </c>
      <c r="H16" s="480">
        <v>0</v>
      </c>
      <c r="I16" s="480">
        <v>0</v>
      </c>
    </row>
    <row r="17" s="345" customFormat="1" ht="11.1" customHeight="1" spans="1:9">
      <c r="A17" s="266" t="s">
        <v>188</v>
      </c>
      <c r="B17" s="480">
        <v>0</v>
      </c>
      <c r="C17" s="480">
        <v>0</v>
      </c>
      <c r="D17" s="480">
        <v>0</v>
      </c>
      <c r="E17" s="480">
        <v>0</v>
      </c>
      <c r="F17" s="480">
        <v>0</v>
      </c>
      <c r="G17" s="480">
        <v>0</v>
      </c>
      <c r="H17" s="480">
        <v>0</v>
      </c>
      <c r="I17" s="480">
        <v>0</v>
      </c>
    </row>
    <row r="18" s="345" customFormat="1" ht="11.1" customHeight="1" spans="1:9">
      <c r="A18" s="266" t="s">
        <v>189</v>
      </c>
      <c r="B18" s="480">
        <v>0</v>
      </c>
      <c r="C18" s="480">
        <v>0</v>
      </c>
      <c r="D18" s="480">
        <v>0</v>
      </c>
      <c r="E18" s="480">
        <v>0</v>
      </c>
      <c r="F18" s="480">
        <v>0</v>
      </c>
      <c r="G18" s="480">
        <v>0</v>
      </c>
      <c r="H18" s="480">
        <v>0</v>
      </c>
      <c r="I18" s="480">
        <v>0</v>
      </c>
    </row>
    <row r="19" s="345" customFormat="1" ht="11.1" customHeight="1" spans="1:9">
      <c r="A19" s="266" t="s">
        <v>190</v>
      </c>
      <c r="B19" s="480">
        <v>0</v>
      </c>
      <c r="C19" s="480">
        <v>0</v>
      </c>
      <c r="D19" s="480">
        <v>0</v>
      </c>
      <c r="E19" s="480">
        <v>0</v>
      </c>
      <c r="F19" s="480">
        <v>0</v>
      </c>
      <c r="G19" s="480">
        <v>0</v>
      </c>
      <c r="H19" s="480">
        <v>0</v>
      </c>
      <c r="I19" s="480">
        <v>0</v>
      </c>
    </row>
    <row r="20" s="345" customFormat="1" ht="11.1" customHeight="1" spans="1:9">
      <c r="A20" s="266" t="s">
        <v>191</v>
      </c>
      <c r="B20" s="480">
        <v>0</v>
      </c>
      <c r="C20" s="480">
        <v>0</v>
      </c>
      <c r="D20" s="480">
        <v>0</v>
      </c>
      <c r="E20" s="480">
        <v>0</v>
      </c>
      <c r="F20" s="480">
        <v>0</v>
      </c>
      <c r="G20" s="480">
        <v>0</v>
      </c>
      <c r="H20" s="480">
        <v>0</v>
      </c>
      <c r="I20" s="480">
        <v>0</v>
      </c>
    </row>
    <row r="21" s="345" customFormat="1" ht="11.1" customHeight="1" spans="1:9">
      <c r="A21" s="266" t="s">
        <v>192</v>
      </c>
      <c r="B21" s="480">
        <v>0</v>
      </c>
      <c r="C21" s="480">
        <v>0</v>
      </c>
      <c r="D21" s="480">
        <v>0</v>
      </c>
      <c r="E21" s="480">
        <v>0</v>
      </c>
      <c r="F21" s="480">
        <v>0</v>
      </c>
      <c r="G21" s="480">
        <v>0</v>
      </c>
      <c r="H21" s="480">
        <v>0</v>
      </c>
      <c r="I21" s="480">
        <v>0</v>
      </c>
    </row>
    <row r="22" s="345" customFormat="1" ht="11.1" customHeight="1" spans="1:9">
      <c r="A22" s="266" t="s">
        <v>193</v>
      </c>
      <c r="B22" s="480">
        <v>0</v>
      </c>
      <c r="C22" s="480">
        <v>0</v>
      </c>
      <c r="D22" s="480">
        <v>0</v>
      </c>
      <c r="E22" s="480">
        <v>0</v>
      </c>
      <c r="F22" s="480">
        <v>0</v>
      </c>
      <c r="G22" s="480">
        <v>0</v>
      </c>
      <c r="H22" s="480">
        <v>0</v>
      </c>
      <c r="I22" s="480">
        <v>0</v>
      </c>
    </row>
    <row r="23" s="345" customFormat="1" ht="11.1" customHeight="1" spans="1:9">
      <c r="A23" s="266" t="s">
        <v>194</v>
      </c>
      <c r="B23" s="480">
        <v>0</v>
      </c>
      <c r="C23" s="480">
        <v>0</v>
      </c>
      <c r="D23" s="480">
        <v>0</v>
      </c>
      <c r="E23" s="480">
        <v>0</v>
      </c>
      <c r="F23" s="480">
        <v>0</v>
      </c>
      <c r="G23" s="480">
        <v>0</v>
      </c>
      <c r="H23" s="480">
        <v>0</v>
      </c>
      <c r="I23" s="480">
        <v>0</v>
      </c>
    </row>
    <row r="24" s="345" customFormat="1" ht="11.1" customHeight="1" spans="1:9">
      <c r="A24" s="266" t="s">
        <v>195</v>
      </c>
      <c r="B24" s="480">
        <v>0</v>
      </c>
      <c r="C24" s="480">
        <v>0</v>
      </c>
      <c r="D24" s="480">
        <v>0</v>
      </c>
      <c r="E24" s="480">
        <v>0</v>
      </c>
      <c r="F24" s="480">
        <v>0</v>
      </c>
      <c r="G24" s="480">
        <v>0</v>
      </c>
      <c r="H24" s="480">
        <v>0</v>
      </c>
      <c r="I24" s="480">
        <v>0</v>
      </c>
    </row>
    <row r="25" s="345" customFormat="1" ht="11.1" customHeight="1" spans="1:9">
      <c r="A25" s="266" t="s">
        <v>196</v>
      </c>
      <c r="B25" s="480">
        <v>1</v>
      </c>
      <c r="C25" s="480">
        <v>0</v>
      </c>
      <c r="D25" s="480">
        <v>0</v>
      </c>
      <c r="E25" s="480">
        <v>7896.3</v>
      </c>
      <c r="F25" s="480">
        <v>2832.4</v>
      </c>
      <c r="G25" s="480">
        <v>1331.6</v>
      </c>
      <c r="H25" s="480">
        <v>6663.7</v>
      </c>
      <c r="I25" s="480">
        <v>5185.9</v>
      </c>
    </row>
    <row r="26" s="345" customFormat="1" ht="11.1" customHeight="1" spans="1:9">
      <c r="A26" s="266" t="s">
        <v>197</v>
      </c>
      <c r="B26" s="480">
        <v>0</v>
      </c>
      <c r="C26" s="480">
        <v>0</v>
      </c>
      <c r="D26" s="480">
        <v>0</v>
      </c>
      <c r="E26" s="480">
        <v>0</v>
      </c>
      <c r="F26" s="480">
        <v>0</v>
      </c>
      <c r="G26" s="480">
        <v>0</v>
      </c>
      <c r="H26" s="480">
        <v>0</v>
      </c>
      <c r="I26" s="480">
        <v>0</v>
      </c>
    </row>
    <row r="27" s="345" customFormat="1" ht="11.1" customHeight="1" spans="1:9">
      <c r="A27" s="266" t="s">
        <v>198</v>
      </c>
      <c r="B27" s="480">
        <v>0</v>
      </c>
      <c r="C27" s="480">
        <v>0</v>
      </c>
      <c r="D27" s="480">
        <v>0</v>
      </c>
      <c r="E27" s="480">
        <v>0</v>
      </c>
      <c r="F27" s="480">
        <v>0</v>
      </c>
      <c r="G27" s="480">
        <v>0</v>
      </c>
      <c r="H27" s="480">
        <v>0</v>
      </c>
      <c r="I27" s="480">
        <v>0</v>
      </c>
    </row>
    <row r="28" s="345" customFormat="1" ht="11.1" customHeight="1" spans="1:9">
      <c r="A28" s="266" t="s">
        <v>199</v>
      </c>
      <c r="B28" s="480">
        <v>0</v>
      </c>
      <c r="C28" s="480">
        <v>0</v>
      </c>
      <c r="D28" s="480">
        <v>0</v>
      </c>
      <c r="E28" s="480">
        <v>0</v>
      </c>
      <c r="F28" s="480">
        <v>0</v>
      </c>
      <c r="G28" s="480">
        <v>0</v>
      </c>
      <c r="H28" s="480">
        <v>0</v>
      </c>
      <c r="I28" s="480">
        <v>0</v>
      </c>
    </row>
    <row r="29" s="345" customFormat="1" ht="11.1" customHeight="1" spans="1:9">
      <c r="A29" s="266" t="s">
        <v>200</v>
      </c>
      <c r="B29" s="480">
        <v>0</v>
      </c>
      <c r="C29" s="480">
        <v>0</v>
      </c>
      <c r="D29" s="480">
        <v>0</v>
      </c>
      <c r="E29" s="480">
        <v>0</v>
      </c>
      <c r="F29" s="480">
        <v>0</v>
      </c>
      <c r="G29" s="480">
        <v>0</v>
      </c>
      <c r="H29" s="480">
        <v>0</v>
      </c>
      <c r="I29" s="480">
        <v>0</v>
      </c>
    </row>
    <row r="30" s="345" customFormat="1" ht="11.1" customHeight="1" spans="1:9">
      <c r="A30" s="266" t="s">
        <v>201</v>
      </c>
      <c r="B30" s="480">
        <v>0</v>
      </c>
      <c r="C30" s="480">
        <v>0</v>
      </c>
      <c r="D30" s="480">
        <v>0</v>
      </c>
      <c r="E30" s="480">
        <v>0</v>
      </c>
      <c r="F30" s="480">
        <v>0</v>
      </c>
      <c r="G30" s="480">
        <v>0</v>
      </c>
      <c r="H30" s="480">
        <v>0</v>
      </c>
      <c r="I30" s="480">
        <v>0</v>
      </c>
    </row>
    <row r="31" s="345" customFormat="1" ht="11.1" customHeight="1" spans="1:9">
      <c r="A31" s="266" t="s">
        <v>202</v>
      </c>
      <c r="B31" s="480">
        <v>0</v>
      </c>
      <c r="C31" s="480">
        <v>0</v>
      </c>
      <c r="D31" s="480">
        <v>0</v>
      </c>
      <c r="E31" s="480">
        <v>0</v>
      </c>
      <c r="F31" s="480">
        <v>0</v>
      </c>
      <c r="G31" s="480">
        <v>0</v>
      </c>
      <c r="H31" s="480">
        <v>0</v>
      </c>
      <c r="I31" s="480">
        <v>0</v>
      </c>
    </row>
    <row r="32" s="345" customFormat="1" ht="11.1" customHeight="1" spans="1:9">
      <c r="A32" s="266" t="s">
        <v>203</v>
      </c>
      <c r="B32" s="480">
        <v>0</v>
      </c>
      <c r="C32" s="480">
        <v>0</v>
      </c>
      <c r="D32" s="480">
        <v>0</v>
      </c>
      <c r="E32" s="480">
        <v>0</v>
      </c>
      <c r="F32" s="480">
        <v>0</v>
      </c>
      <c r="G32" s="480">
        <v>0</v>
      </c>
      <c r="H32" s="480">
        <v>0</v>
      </c>
      <c r="I32" s="480">
        <v>0</v>
      </c>
    </row>
    <row r="33" s="345" customFormat="1" ht="11.1" customHeight="1" spans="1:9">
      <c r="A33" s="266" t="s">
        <v>204</v>
      </c>
      <c r="B33" s="480">
        <v>0</v>
      </c>
      <c r="C33" s="480">
        <v>0</v>
      </c>
      <c r="D33" s="480">
        <v>0</v>
      </c>
      <c r="E33" s="480">
        <v>0</v>
      </c>
      <c r="F33" s="480">
        <v>0</v>
      </c>
      <c r="G33" s="480">
        <v>0</v>
      </c>
      <c r="H33" s="480">
        <v>0</v>
      </c>
      <c r="I33" s="480">
        <v>0</v>
      </c>
    </row>
    <row r="34" s="345" customFormat="1" ht="11.1" customHeight="1" spans="1:9">
      <c r="A34" s="266" t="s">
        <v>205</v>
      </c>
      <c r="B34" s="480">
        <v>0</v>
      </c>
      <c r="C34" s="480">
        <v>0</v>
      </c>
      <c r="D34" s="480">
        <v>0</v>
      </c>
      <c r="E34" s="480">
        <v>0</v>
      </c>
      <c r="F34" s="480">
        <v>0</v>
      </c>
      <c r="G34" s="480">
        <v>0</v>
      </c>
      <c r="H34" s="480">
        <v>0</v>
      </c>
      <c r="I34" s="480">
        <v>0</v>
      </c>
    </row>
    <row r="35" s="345" customFormat="1" ht="11.1" customHeight="1" spans="1:9">
      <c r="A35" s="266" t="s">
        <v>206</v>
      </c>
      <c r="B35" s="480">
        <v>0</v>
      </c>
      <c r="C35" s="480">
        <v>0</v>
      </c>
      <c r="D35" s="480">
        <v>0</v>
      </c>
      <c r="E35" s="480">
        <v>0</v>
      </c>
      <c r="F35" s="480">
        <v>0</v>
      </c>
      <c r="G35" s="480">
        <v>0</v>
      </c>
      <c r="H35" s="480">
        <v>0</v>
      </c>
      <c r="I35" s="480">
        <v>0</v>
      </c>
    </row>
    <row r="36" s="345" customFormat="1" ht="11.1" customHeight="1" spans="1:9">
      <c r="A36" s="266" t="s">
        <v>207</v>
      </c>
      <c r="B36" s="480">
        <v>0</v>
      </c>
      <c r="C36" s="480">
        <v>0</v>
      </c>
      <c r="D36" s="480">
        <v>0</v>
      </c>
      <c r="E36" s="480">
        <v>0</v>
      </c>
      <c r="F36" s="480">
        <v>0</v>
      </c>
      <c r="G36" s="480">
        <v>0</v>
      </c>
      <c r="H36" s="480">
        <v>0</v>
      </c>
      <c r="I36" s="480">
        <v>0</v>
      </c>
    </row>
    <row r="37" s="345" customFormat="1" ht="11.1" customHeight="1" spans="1:9">
      <c r="A37" s="266" t="s">
        <v>208</v>
      </c>
      <c r="B37" s="480">
        <v>0</v>
      </c>
      <c r="C37" s="480">
        <v>0</v>
      </c>
      <c r="D37" s="480">
        <v>0</v>
      </c>
      <c r="E37" s="480">
        <v>0</v>
      </c>
      <c r="F37" s="480">
        <v>0</v>
      </c>
      <c r="G37" s="480">
        <v>0</v>
      </c>
      <c r="H37" s="480">
        <v>0</v>
      </c>
      <c r="I37" s="480">
        <v>0</v>
      </c>
    </row>
    <row r="38" s="345" customFormat="1" ht="11.1" customHeight="1" spans="1:9">
      <c r="A38" s="266" t="s">
        <v>209</v>
      </c>
      <c r="B38" s="480">
        <v>0</v>
      </c>
      <c r="C38" s="480">
        <v>0</v>
      </c>
      <c r="D38" s="480">
        <v>0</v>
      </c>
      <c r="E38" s="480">
        <v>0</v>
      </c>
      <c r="F38" s="480">
        <v>0</v>
      </c>
      <c r="G38" s="480">
        <v>0</v>
      </c>
      <c r="H38" s="480">
        <v>0</v>
      </c>
      <c r="I38" s="480">
        <v>0</v>
      </c>
    </row>
    <row r="39" s="345" customFormat="1" ht="11.1" customHeight="1" spans="1:9">
      <c r="A39" s="266" t="s">
        <v>210</v>
      </c>
      <c r="B39" s="480">
        <v>0</v>
      </c>
      <c r="C39" s="480">
        <v>0</v>
      </c>
      <c r="D39" s="480">
        <v>0</v>
      </c>
      <c r="E39" s="480">
        <v>0</v>
      </c>
      <c r="F39" s="480">
        <v>0</v>
      </c>
      <c r="G39" s="480">
        <v>0</v>
      </c>
      <c r="H39" s="480">
        <v>0</v>
      </c>
      <c r="I39" s="480">
        <v>0</v>
      </c>
    </row>
    <row r="40" s="345" customFormat="1" ht="11.1" customHeight="1" spans="1:9">
      <c r="A40" s="266" t="s">
        <v>211</v>
      </c>
      <c r="B40" s="417">
        <v>1</v>
      </c>
      <c r="C40" s="480">
        <v>0</v>
      </c>
      <c r="D40" s="480">
        <v>0</v>
      </c>
      <c r="E40" s="480">
        <v>229395.5</v>
      </c>
      <c r="F40" s="480">
        <v>143754.2</v>
      </c>
      <c r="G40" s="480">
        <v>6352.6</v>
      </c>
      <c r="H40" s="480">
        <v>430957.2</v>
      </c>
      <c r="I40" s="417">
        <v>251572.6</v>
      </c>
    </row>
    <row r="41" s="345" customFormat="1" ht="11.1" customHeight="1" spans="1:9">
      <c r="A41" s="266" t="s">
        <v>212</v>
      </c>
      <c r="B41" s="480">
        <v>1</v>
      </c>
      <c r="C41" s="480">
        <v>0</v>
      </c>
      <c r="D41" s="480">
        <v>0</v>
      </c>
      <c r="E41" s="480">
        <v>1307239.5</v>
      </c>
      <c r="F41" s="480">
        <v>173991.3</v>
      </c>
      <c r="G41" s="480">
        <v>98711.9</v>
      </c>
      <c r="H41" s="480">
        <v>826437.7</v>
      </c>
      <c r="I41" s="417">
        <v>336930.7</v>
      </c>
    </row>
    <row r="42" s="345" customFormat="1" ht="11.1" customHeight="1" spans="1:9">
      <c r="A42" s="266" t="s">
        <v>213</v>
      </c>
      <c r="B42" s="480">
        <v>1</v>
      </c>
      <c r="C42" s="480">
        <v>0</v>
      </c>
      <c r="D42" s="480">
        <v>0</v>
      </c>
      <c r="E42" s="480">
        <v>2392626</v>
      </c>
      <c r="F42" s="480">
        <v>260591.3</v>
      </c>
      <c r="G42" s="480">
        <v>363021.9</v>
      </c>
      <c r="H42" s="480">
        <v>965200.1</v>
      </c>
      <c r="I42" s="480">
        <v>655403.1</v>
      </c>
    </row>
    <row r="43" s="345" customFormat="1" ht="11.1" customHeight="1" spans="1:9">
      <c r="A43" s="283" t="s">
        <v>234</v>
      </c>
      <c r="B43" s="480">
        <v>2</v>
      </c>
      <c r="C43" s="480">
        <v>0</v>
      </c>
      <c r="D43" s="480">
        <v>0</v>
      </c>
      <c r="E43" s="480">
        <v>2640097.5</v>
      </c>
      <c r="F43" s="480">
        <v>88479.3</v>
      </c>
      <c r="G43" s="480">
        <v>188068.9</v>
      </c>
      <c r="H43" s="480">
        <v>692147</v>
      </c>
      <c r="I43" s="480">
        <v>372810.6</v>
      </c>
    </row>
    <row r="44" s="345" customFormat="1" ht="11.1" customHeight="1" spans="1:9">
      <c r="A44" s="266" t="s">
        <v>215</v>
      </c>
      <c r="B44" s="480">
        <v>0</v>
      </c>
      <c r="C44" s="480">
        <v>0</v>
      </c>
      <c r="D44" s="480">
        <v>0</v>
      </c>
      <c r="E44" s="480">
        <v>0</v>
      </c>
      <c r="F44" s="480">
        <v>0</v>
      </c>
      <c r="G44" s="480">
        <v>0</v>
      </c>
      <c r="H44" s="480">
        <v>0</v>
      </c>
      <c r="I44" s="480">
        <v>0</v>
      </c>
    </row>
    <row r="45" s="345" customFormat="1" ht="11.1" customHeight="1" spans="1:9">
      <c r="A45" s="266" t="s">
        <v>216</v>
      </c>
      <c r="B45" s="480">
        <v>0</v>
      </c>
      <c r="C45" s="480">
        <v>0</v>
      </c>
      <c r="D45" s="480">
        <v>0</v>
      </c>
      <c r="E45" s="480">
        <v>0</v>
      </c>
      <c r="F45" s="480">
        <v>0</v>
      </c>
      <c r="G45" s="480">
        <v>0</v>
      </c>
      <c r="H45" s="480">
        <v>0</v>
      </c>
      <c r="I45" s="480">
        <v>0</v>
      </c>
    </row>
    <row r="46" s="345" customFormat="1" ht="11.1" customHeight="1" spans="1:9">
      <c r="A46" s="266" t="s">
        <v>217</v>
      </c>
      <c r="B46" s="481">
        <v>0</v>
      </c>
      <c r="C46" s="480">
        <v>0</v>
      </c>
      <c r="D46" s="480">
        <v>0</v>
      </c>
      <c r="E46" s="480">
        <v>0</v>
      </c>
      <c r="F46" s="480">
        <v>0</v>
      </c>
      <c r="G46" s="480">
        <v>0</v>
      </c>
      <c r="H46" s="480">
        <v>0</v>
      </c>
      <c r="I46" s="480">
        <v>0</v>
      </c>
    </row>
    <row r="47" s="345" customFormat="1" ht="11.1" customHeight="1" spans="1:9">
      <c r="A47" s="266" t="s">
        <v>218</v>
      </c>
      <c r="B47" s="480">
        <v>0</v>
      </c>
      <c r="C47" s="480">
        <v>0</v>
      </c>
      <c r="D47" s="480">
        <v>0</v>
      </c>
      <c r="E47" s="480">
        <v>0</v>
      </c>
      <c r="F47" s="480">
        <v>0</v>
      </c>
      <c r="G47" s="480">
        <v>0</v>
      </c>
      <c r="H47" s="480">
        <v>0</v>
      </c>
      <c r="I47" s="480">
        <v>0</v>
      </c>
    </row>
    <row r="48" s="345" customFormat="1" ht="11.1" customHeight="1" spans="1:9">
      <c r="A48" s="266" t="s">
        <v>219</v>
      </c>
      <c r="B48" s="480">
        <v>2</v>
      </c>
      <c r="C48" s="480">
        <v>0</v>
      </c>
      <c r="D48" s="480">
        <v>0</v>
      </c>
      <c r="E48" s="480">
        <v>102413.6</v>
      </c>
      <c r="F48" s="480">
        <v>5926.6</v>
      </c>
      <c r="G48" s="480">
        <v>6590.3</v>
      </c>
      <c r="H48" s="480">
        <v>125406.2</v>
      </c>
      <c r="I48" s="480">
        <v>95835.4</v>
      </c>
    </row>
    <row r="49" s="345" customFormat="1" ht="11.1" customHeight="1" spans="1:9">
      <c r="A49" s="266" t="s">
        <v>220</v>
      </c>
      <c r="B49" s="480">
        <v>0</v>
      </c>
      <c r="C49" s="480">
        <v>0</v>
      </c>
      <c r="D49" s="480">
        <v>0</v>
      </c>
      <c r="E49" s="480">
        <v>0</v>
      </c>
      <c r="F49" s="480">
        <v>0</v>
      </c>
      <c r="G49" s="480">
        <v>0</v>
      </c>
      <c r="H49" s="480">
        <v>0</v>
      </c>
      <c r="I49" s="480">
        <v>0</v>
      </c>
    </row>
    <row r="50" s="345" customFormat="1" ht="11.1" customHeight="1" spans="1:9">
      <c r="A50" s="266" t="s">
        <v>221</v>
      </c>
      <c r="B50" s="480">
        <v>0</v>
      </c>
      <c r="C50" s="480">
        <v>0</v>
      </c>
      <c r="D50" s="480">
        <v>0</v>
      </c>
      <c r="E50" s="480">
        <v>0</v>
      </c>
      <c r="F50" s="480">
        <v>0</v>
      </c>
      <c r="G50" s="480">
        <v>0</v>
      </c>
      <c r="H50" s="480">
        <v>0</v>
      </c>
      <c r="I50" s="480">
        <v>0</v>
      </c>
    </row>
    <row r="51" ht="11.1" customHeight="1" spans="1:9">
      <c r="A51" s="266" t="s">
        <v>222</v>
      </c>
      <c r="B51" s="480">
        <v>0</v>
      </c>
      <c r="C51" s="480">
        <v>0</v>
      </c>
      <c r="D51" s="480">
        <v>0</v>
      </c>
      <c r="E51" s="480">
        <v>0</v>
      </c>
      <c r="F51" s="480">
        <v>0</v>
      </c>
      <c r="G51" s="480">
        <v>0</v>
      </c>
      <c r="H51" s="480">
        <v>0</v>
      </c>
      <c r="I51" s="480">
        <v>0</v>
      </c>
    </row>
    <row r="52" ht="11.1" customHeight="1" spans="1:9">
      <c r="A52" s="266" t="s">
        <v>223</v>
      </c>
      <c r="B52" s="480">
        <v>0</v>
      </c>
      <c r="C52" s="480">
        <v>0</v>
      </c>
      <c r="D52" s="480">
        <v>0</v>
      </c>
      <c r="E52" s="480">
        <v>0</v>
      </c>
      <c r="F52" s="480">
        <v>0</v>
      </c>
      <c r="G52" s="480">
        <v>0</v>
      </c>
      <c r="H52" s="480">
        <v>0</v>
      </c>
      <c r="I52" s="480">
        <v>0</v>
      </c>
    </row>
    <row r="53" ht="11.1" customHeight="1" spans="1:9">
      <c r="A53" s="266" t="s">
        <v>224</v>
      </c>
      <c r="B53" s="480">
        <v>0</v>
      </c>
      <c r="C53" s="480">
        <v>0</v>
      </c>
      <c r="D53" s="480">
        <v>0</v>
      </c>
      <c r="E53" s="480">
        <v>0</v>
      </c>
      <c r="F53" s="480">
        <v>0</v>
      </c>
      <c r="G53" s="480">
        <v>0</v>
      </c>
      <c r="H53" s="480">
        <v>0</v>
      </c>
      <c r="I53" s="480">
        <v>0</v>
      </c>
    </row>
    <row r="54" ht="11.1" customHeight="1" spans="1:9">
      <c r="A54" s="266" t="s">
        <v>225</v>
      </c>
      <c r="B54" s="480">
        <v>11</v>
      </c>
      <c r="C54" s="480">
        <v>0</v>
      </c>
      <c r="D54" s="480">
        <v>0</v>
      </c>
      <c r="E54" s="480">
        <v>2353767.8</v>
      </c>
      <c r="F54" s="480">
        <v>1030323.5</v>
      </c>
      <c r="G54" s="480">
        <v>569276.2</v>
      </c>
      <c r="H54" s="480">
        <v>9264145.7</v>
      </c>
      <c r="I54" s="480">
        <v>1219206.2</v>
      </c>
    </row>
    <row r="55" ht="11.1" customHeight="1" spans="1:9">
      <c r="A55" s="266" t="s">
        <v>226</v>
      </c>
      <c r="B55" s="481">
        <v>1</v>
      </c>
      <c r="C55" s="480">
        <v>0</v>
      </c>
      <c r="D55" s="480">
        <v>0</v>
      </c>
      <c r="E55" s="480">
        <v>25057.2</v>
      </c>
      <c r="F55" s="480">
        <v>5650.4</v>
      </c>
      <c r="G55" s="480">
        <v>428.8</v>
      </c>
      <c r="H55" s="480">
        <v>64151</v>
      </c>
      <c r="I55" s="480">
        <v>19626.4</v>
      </c>
    </row>
    <row r="56" ht="13.5" customHeight="1" spans="1:9">
      <c r="A56" s="269" t="s">
        <v>227</v>
      </c>
      <c r="B56" s="482">
        <v>4</v>
      </c>
      <c r="C56" s="483">
        <v>1</v>
      </c>
      <c r="D56" s="483">
        <v>2628.7</v>
      </c>
      <c r="E56" s="483">
        <v>27755.7</v>
      </c>
      <c r="F56" s="483">
        <v>16303</v>
      </c>
      <c r="G56" s="483">
        <v>880.4</v>
      </c>
      <c r="H56" s="483">
        <v>124673.8</v>
      </c>
      <c r="I56" s="483">
        <v>25548.8</v>
      </c>
    </row>
    <row r="57" spans="2:9">
      <c r="B57" s="286"/>
      <c r="C57" s="286"/>
      <c r="D57" s="286"/>
      <c r="E57" s="286"/>
      <c r="F57" s="286"/>
      <c r="G57" s="286"/>
      <c r="H57" s="286"/>
      <c r="I57" s="286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  <row r="184" spans="9:9">
      <c r="I184" s="386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0.94" right="0.94" top="1.38" bottom="1.1" header="0.51" footer="0.79"/>
  <pageSetup paperSize="9" firstPageNumber="199" orientation="portrait" useFirstPageNumber="1"/>
  <headerFooter alignWithMargins="0" scaleWithDoc="0">
    <oddFooter>&amp;C203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I184"/>
  <sheetViews>
    <sheetView showZeros="0" zoomScale="145" zoomScaleNormal="145" topLeftCell="A3" workbookViewId="0">
      <selection activeCell="J20" sqref="J20"/>
    </sheetView>
  </sheetViews>
  <sheetFormatPr defaultColWidth="9" defaultRowHeight="14.25"/>
  <cols>
    <col min="1" max="1" width="32" customWidth="1"/>
    <col min="2" max="2" width="6.875" customWidth="1"/>
    <col min="3" max="3" width="6.75" customWidth="1"/>
    <col min="4" max="4" width="5.75" customWidth="1"/>
    <col min="5" max="5" width="6.25" customWidth="1"/>
    <col min="6" max="6" width="6.875" customWidth="1"/>
    <col min="7" max="7" width="6" customWidth="1"/>
    <col min="8" max="8" width="5.625" customWidth="1"/>
    <col min="9" max="9" width="11.125"/>
    <col min="10" max="10" width="9.25"/>
    <col min="14" max="14" width="9.25"/>
  </cols>
  <sheetData>
    <row r="1" ht="18" customHeight="1" spans="1:2">
      <c r="A1" s="258"/>
      <c r="B1" s="386"/>
    </row>
    <row r="2" ht="18" customHeight="1" spans="1:8">
      <c r="A2" s="367" t="s">
        <v>244</v>
      </c>
      <c r="B2" s="386"/>
      <c r="G2" s="471" t="s">
        <v>34</v>
      </c>
      <c r="H2" s="471"/>
    </row>
    <row r="3" s="345" customFormat="1" ht="10.5" customHeight="1" spans="1:8">
      <c r="A3" s="275" t="s">
        <v>105</v>
      </c>
      <c r="B3" s="322"/>
      <c r="C3" s="369" t="s">
        <v>174</v>
      </c>
      <c r="D3" s="369" t="s">
        <v>175</v>
      </c>
      <c r="E3" s="369" t="s">
        <v>245</v>
      </c>
      <c r="F3" s="369" t="s">
        <v>246</v>
      </c>
      <c r="G3" s="369" t="s">
        <v>178</v>
      </c>
      <c r="H3" s="370" t="s">
        <v>179</v>
      </c>
    </row>
    <row r="4" s="345" customFormat="1" ht="13.5" customHeight="1" spans="1:8">
      <c r="A4" s="371"/>
      <c r="B4" s="383" t="s">
        <v>181</v>
      </c>
      <c r="C4" s="372"/>
      <c r="D4" s="372"/>
      <c r="E4" s="372"/>
      <c r="F4" s="372"/>
      <c r="G4" s="372"/>
      <c r="H4" s="373"/>
    </row>
    <row r="5" s="345" customFormat="1" ht="16.5" customHeight="1" spans="1:8">
      <c r="A5" s="371"/>
      <c r="B5" s="372"/>
      <c r="C5" s="372"/>
      <c r="D5" s="372"/>
      <c r="E5" s="372"/>
      <c r="F5" s="372"/>
      <c r="G5" s="372"/>
      <c r="H5" s="373"/>
    </row>
    <row r="6" s="345" customFormat="1" ht="16.5" customHeight="1" spans="1:8">
      <c r="A6" s="278"/>
      <c r="B6" s="374"/>
      <c r="C6" s="374"/>
      <c r="D6" s="374"/>
      <c r="E6" s="374"/>
      <c r="F6" s="374"/>
      <c r="G6" s="374"/>
      <c r="H6" s="375"/>
    </row>
    <row r="7" s="346" customFormat="1" ht="12" customHeight="1" spans="1:8">
      <c r="A7" s="376" t="s">
        <v>240</v>
      </c>
      <c r="B7" s="413">
        <v>8852898.4</v>
      </c>
      <c r="C7" s="413">
        <v>9139959</v>
      </c>
      <c r="D7" s="413">
        <v>32981.6</v>
      </c>
      <c r="E7" s="414">
        <v>880795.5</v>
      </c>
      <c r="F7" s="414">
        <v>1086924.6</v>
      </c>
      <c r="G7" s="414">
        <v>173147.5</v>
      </c>
      <c r="H7" s="462">
        <v>13667</v>
      </c>
    </row>
    <row r="8" s="346" customFormat="1" ht="11.1" customHeight="1" spans="1:8">
      <c r="A8" s="376" t="s">
        <v>39</v>
      </c>
      <c r="B8" s="413">
        <v>0</v>
      </c>
      <c r="C8" s="462">
        <v>0</v>
      </c>
      <c r="D8" s="462">
        <v>0</v>
      </c>
      <c r="E8" s="462">
        <v>0</v>
      </c>
      <c r="F8" s="462">
        <v>0</v>
      </c>
      <c r="G8" s="414">
        <v>0</v>
      </c>
      <c r="H8" s="462"/>
    </row>
    <row r="9" s="345" customFormat="1" ht="11.1" customHeight="1" spans="1:9">
      <c r="A9" s="266" t="s">
        <v>182</v>
      </c>
      <c r="B9" s="472">
        <v>982</v>
      </c>
      <c r="C9" s="473">
        <v>7282.7</v>
      </c>
      <c r="D9" s="473">
        <v>73.5</v>
      </c>
      <c r="E9" s="473">
        <v>107.9</v>
      </c>
      <c r="F9" s="473">
        <v>638.7</v>
      </c>
      <c r="G9" s="473">
        <v>457.3</v>
      </c>
      <c r="H9" s="474">
        <v>122</v>
      </c>
      <c r="I9" s="477"/>
    </row>
    <row r="10" s="345" customFormat="1" ht="11.1" customHeight="1" spans="1:8">
      <c r="A10" s="266" t="s">
        <v>183</v>
      </c>
      <c r="B10" s="472">
        <v>8851916.4</v>
      </c>
      <c r="C10" s="473">
        <v>9132676.3</v>
      </c>
      <c r="D10" s="473">
        <v>32908.1</v>
      </c>
      <c r="E10" s="473">
        <v>880687.6</v>
      </c>
      <c r="F10" s="473">
        <v>1086285.9</v>
      </c>
      <c r="G10" s="473">
        <v>172690.2</v>
      </c>
      <c r="H10" s="474">
        <v>13545</v>
      </c>
    </row>
    <row r="11" s="346" customFormat="1" ht="11.1" customHeight="1" spans="1:8">
      <c r="A11" s="376" t="s">
        <v>127</v>
      </c>
      <c r="B11" s="475"/>
      <c r="C11" s="475"/>
      <c r="D11" s="475"/>
      <c r="E11" s="475"/>
      <c r="F11" s="475"/>
      <c r="G11" s="475"/>
      <c r="H11" s="476"/>
    </row>
    <row r="12" s="345" customFormat="1" ht="11.1" customHeight="1" spans="1:8">
      <c r="A12" s="266" t="s">
        <v>241</v>
      </c>
      <c r="B12" s="472">
        <v>7651320.5</v>
      </c>
      <c r="C12" s="473">
        <v>5574433.5</v>
      </c>
      <c r="D12" s="473">
        <v>25460.6</v>
      </c>
      <c r="E12" s="473">
        <v>723755.8</v>
      </c>
      <c r="F12" s="473">
        <v>887319.2</v>
      </c>
      <c r="G12" s="473">
        <v>138102.8</v>
      </c>
      <c r="H12" s="474">
        <v>9037</v>
      </c>
    </row>
    <row r="13" s="345" customFormat="1" ht="11.1" customHeight="1" spans="1:8">
      <c r="A13" s="266" t="s">
        <v>242</v>
      </c>
      <c r="B13" s="472">
        <v>764380</v>
      </c>
      <c r="C13" s="473">
        <v>3297669.4</v>
      </c>
      <c r="D13" s="473">
        <v>6569.8</v>
      </c>
      <c r="E13" s="473">
        <v>136549.5</v>
      </c>
      <c r="F13" s="473">
        <v>174071.2</v>
      </c>
      <c r="G13" s="473">
        <v>30951.9</v>
      </c>
      <c r="H13" s="474">
        <v>3134</v>
      </c>
    </row>
    <row r="14" s="345" customFormat="1" ht="11.1" customHeight="1" spans="1:8">
      <c r="A14" s="266" t="s">
        <v>243</v>
      </c>
      <c r="B14" s="472">
        <v>437197.9</v>
      </c>
      <c r="C14" s="472">
        <v>267856.1</v>
      </c>
      <c r="D14" s="472">
        <v>951.2</v>
      </c>
      <c r="E14" s="472">
        <v>20490.2</v>
      </c>
      <c r="F14" s="472">
        <v>25534.2000000001</v>
      </c>
      <c r="G14" s="472">
        <v>4092.80000000001</v>
      </c>
      <c r="H14" s="472">
        <v>1496</v>
      </c>
    </row>
    <row r="15" s="346" customFormat="1" ht="11.1" customHeight="1" spans="1:9">
      <c r="A15" s="376" t="s">
        <v>131</v>
      </c>
      <c r="B15" s="413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/>
      <c r="I15" s="346">
        <f>ROUND(B7-B25-B40-B41-B42-B43-B48-B54-B55-B56,0)</f>
        <v>0</v>
      </c>
    </row>
    <row r="16" s="345" customFormat="1" ht="11.1" customHeight="1" spans="1:8">
      <c r="A16" s="266" t="s">
        <v>187</v>
      </c>
      <c r="B16" s="417">
        <v>0</v>
      </c>
      <c r="C16" s="418">
        <v>0</v>
      </c>
      <c r="D16" s="418">
        <v>0</v>
      </c>
      <c r="E16" s="418">
        <v>0</v>
      </c>
      <c r="F16" s="418">
        <v>0</v>
      </c>
      <c r="G16" s="418">
        <v>0</v>
      </c>
      <c r="H16" s="416">
        <v>0</v>
      </c>
    </row>
    <row r="17" s="345" customFormat="1" ht="11.1" customHeight="1" spans="1:8">
      <c r="A17" s="266" t="s">
        <v>188</v>
      </c>
      <c r="B17" s="417">
        <v>0</v>
      </c>
      <c r="C17" s="418">
        <v>0</v>
      </c>
      <c r="D17" s="418">
        <v>0</v>
      </c>
      <c r="E17" s="418">
        <v>0</v>
      </c>
      <c r="F17" s="418">
        <v>0</v>
      </c>
      <c r="G17" s="418">
        <v>0</v>
      </c>
      <c r="H17" s="416">
        <v>0</v>
      </c>
    </row>
    <row r="18" s="345" customFormat="1" ht="11.1" customHeight="1" spans="1:8">
      <c r="A18" s="266" t="s">
        <v>189</v>
      </c>
      <c r="B18" s="417">
        <v>0</v>
      </c>
      <c r="C18" s="418">
        <v>0</v>
      </c>
      <c r="D18" s="418">
        <v>0</v>
      </c>
      <c r="E18" s="418">
        <v>0</v>
      </c>
      <c r="F18" s="418">
        <v>0</v>
      </c>
      <c r="G18" s="418">
        <v>0</v>
      </c>
      <c r="H18" s="416">
        <v>0</v>
      </c>
    </row>
    <row r="19" s="345" customFormat="1" ht="11.1" customHeight="1" spans="1:8">
      <c r="A19" s="266" t="s">
        <v>190</v>
      </c>
      <c r="B19" s="417">
        <v>0</v>
      </c>
      <c r="C19" s="418">
        <v>0</v>
      </c>
      <c r="D19" s="418">
        <v>0</v>
      </c>
      <c r="E19" s="418">
        <v>0</v>
      </c>
      <c r="F19" s="418">
        <v>0</v>
      </c>
      <c r="G19" s="418">
        <v>0</v>
      </c>
      <c r="H19" s="416">
        <v>0</v>
      </c>
    </row>
    <row r="20" s="345" customFormat="1" ht="11.1" customHeight="1" spans="1:8">
      <c r="A20" s="266" t="s">
        <v>191</v>
      </c>
      <c r="B20" s="417">
        <v>0</v>
      </c>
      <c r="C20" s="418">
        <v>0</v>
      </c>
      <c r="D20" s="418">
        <v>0</v>
      </c>
      <c r="E20" s="418">
        <v>0</v>
      </c>
      <c r="F20" s="418">
        <v>0</v>
      </c>
      <c r="G20" s="418">
        <v>0</v>
      </c>
      <c r="H20" s="416">
        <v>0</v>
      </c>
    </row>
    <row r="21" s="345" customFormat="1" ht="11.1" customHeight="1" spans="1:8">
      <c r="A21" s="266" t="s">
        <v>192</v>
      </c>
      <c r="B21" s="417">
        <v>0</v>
      </c>
      <c r="C21" s="418">
        <v>0</v>
      </c>
      <c r="D21" s="418">
        <v>0</v>
      </c>
      <c r="E21" s="418">
        <v>0</v>
      </c>
      <c r="F21" s="418">
        <v>0</v>
      </c>
      <c r="G21" s="418">
        <v>0</v>
      </c>
      <c r="H21" s="416">
        <v>0</v>
      </c>
    </row>
    <row r="22" s="345" customFormat="1" ht="11.1" customHeight="1" spans="1:8">
      <c r="A22" s="266" t="s">
        <v>193</v>
      </c>
      <c r="B22" s="417">
        <v>0</v>
      </c>
      <c r="C22" s="418">
        <v>0</v>
      </c>
      <c r="D22" s="418">
        <v>0</v>
      </c>
      <c r="E22" s="418">
        <v>0</v>
      </c>
      <c r="F22" s="418">
        <v>0</v>
      </c>
      <c r="G22" s="418">
        <v>0</v>
      </c>
      <c r="H22" s="416">
        <v>0</v>
      </c>
    </row>
    <row r="23" s="345" customFormat="1" ht="11.1" customHeight="1" spans="1:8">
      <c r="A23" s="266" t="s">
        <v>194</v>
      </c>
      <c r="B23" s="417">
        <v>0</v>
      </c>
      <c r="C23" s="418">
        <v>0</v>
      </c>
      <c r="D23" s="418">
        <v>0</v>
      </c>
      <c r="E23" s="418">
        <v>0</v>
      </c>
      <c r="F23" s="418">
        <v>0</v>
      </c>
      <c r="G23" s="418">
        <v>0</v>
      </c>
      <c r="H23" s="416">
        <v>0</v>
      </c>
    </row>
    <row r="24" s="345" customFormat="1" ht="11.1" customHeight="1" spans="1:8">
      <c r="A24" s="266" t="s">
        <v>195</v>
      </c>
      <c r="B24" s="417">
        <v>0</v>
      </c>
      <c r="C24" s="418">
        <v>0</v>
      </c>
      <c r="D24" s="418">
        <v>0</v>
      </c>
      <c r="E24" s="418">
        <v>0</v>
      </c>
      <c r="F24" s="418">
        <v>0</v>
      </c>
      <c r="G24" s="418">
        <v>0</v>
      </c>
      <c r="H24" s="416">
        <v>0</v>
      </c>
    </row>
    <row r="25" s="345" customFormat="1" ht="11.1" customHeight="1" spans="1:8">
      <c r="A25" s="266" t="s">
        <v>196</v>
      </c>
      <c r="B25" s="417">
        <v>982</v>
      </c>
      <c r="C25" s="418">
        <v>7282.7</v>
      </c>
      <c r="D25" s="418">
        <v>73.5</v>
      </c>
      <c r="E25" s="418">
        <v>107.9</v>
      </c>
      <c r="F25" s="418">
        <v>638.7</v>
      </c>
      <c r="G25" s="418">
        <v>457.3</v>
      </c>
      <c r="H25" s="416">
        <v>122</v>
      </c>
    </row>
    <row r="26" s="345" customFormat="1" ht="11.1" customHeight="1" spans="1:8">
      <c r="A26" s="266" t="s">
        <v>197</v>
      </c>
      <c r="B26" s="417">
        <v>0</v>
      </c>
      <c r="C26" s="418">
        <v>0</v>
      </c>
      <c r="D26" s="418">
        <v>0</v>
      </c>
      <c r="E26" s="418">
        <v>0</v>
      </c>
      <c r="F26" s="418">
        <v>0</v>
      </c>
      <c r="G26" s="418">
        <v>0</v>
      </c>
      <c r="H26" s="416">
        <v>0</v>
      </c>
    </row>
    <row r="27" s="345" customFormat="1" ht="11.1" customHeight="1" spans="1:8">
      <c r="A27" s="266" t="s">
        <v>198</v>
      </c>
      <c r="B27" s="417">
        <v>0</v>
      </c>
      <c r="C27" s="418">
        <v>0</v>
      </c>
      <c r="D27" s="418">
        <v>0</v>
      </c>
      <c r="E27" s="418">
        <v>0</v>
      </c>
      <c r="F27" s="418">
        <v>0</v>
      </c>
      <c r="G27" s="418">
        <v>0</v>
      </c>
      <c r="H27" s="416">
        <v>0</v>
      </c>
    </row>
    <row r="28" s="345" customFormat="1" ht="11.1" customHeight="1" spans="1:8">
      <c r="A28" s="266" t="s">
        <v>199</v>
      </c>
      <c r="B28" s="417">
        <v>0</v>
      </c>
      <c r="C28" s="418">
        <v>0</v>
      </c>
      <c r="D28" s="418">
        <v>0</v>
      </c>
      <c r="E28" s="418">
        <v>0</v>
      </c>
      <c r="F28" s="418">
        <v>0</v>
      </c>
      <c r="G28" s="418">
        <v>0</v>
      </c>
      <c r="H28" s="416">
        <v>0</v>
      </c>
    </row>
    <row r="29" s="345" customFormat="1" ht="11.1" customHeight="1" spans="1:8">
      <c r="A29" s="266" t="s">
        <v>200</v>
      </c>
      <c r="B29" s="417">
        <v>0</v>
      </c>
      <c r="C29" s="418">
        <v>0</v>
      </c>
      <c r="D29" s="418">
        <v>0</v>
      </c>
      <c r="E29" s="418">
        <v>0</v>
      </c>
      <c r="F29" s="418">
        <v>0</v>
      </c>
      <c r="G29" s="418">
        <v>0</v>
      </c>
      <c r="H29" s="416">
        <v>0</v>
      </c>
    </row>
    <row r="30" s="345" customFormat="1" ht="11.1" customHeight="1" spans="1:8">
      <c r="A30" s="266" t="s">
        <v>201</v>
      </c>
      <c r="B30" s="417">
        <v>0</v>
      </c>
      <c r="C30" s="418">
        <v>0</v>
      </c>
      <c r="D30" s="418">
        <v>0</v>
      </c>
      <c r="E30" s="418">
        <v>0</v>
      </c>
      <c r="F30" s="418">
        <v>0</v>
      </c>
      <c r="G30" s="418">
        <v>0</v>
      </c>
      <c r="H30" s="416">
        <v>0</v>
      </c>
    </row>
    <row r="31" s="345" customFormat="1" ht="11.1" customHeight="1" spans="1:8">
      <c r="A31" s="266" t="s">
        <v>202</v>
      </c>
      <c r="B31" s="417">
        <v>0</v>
      </c>
      <c r="C31" s="418">
        <v>0</v>
      </c>
      <c r="D31" s="418">
        <v>0</v>
      </c>
      <c r="E31" s="418">
        <v>0</v>
      </c>
      <c r="F31" s="418">
        <v>0</v>
      </c>
      <c r="G31" s="418">
        <v>0</v>
      </c>
      <c r="H31" s="416">
        <v>0</v>
      </c>
    </row>
    <row r="32" s="345" customFormat="1" ht="11.1" customHeight="1" spans="1:8">
      <c r="A32" s="266" t="s">
        <v>203</v>
      </c>
      <c r="B32" s="417">
        <v>0</v>
      </c>
      <c r="C32" s="418">
        <v>0</v>
      </c>
      <c r="D32" s="418">
        <v>0</v>
      </c>
      <c r="E32" s="418">
        <v>0</v>
      </c>
      <c r="F32" s="418">
        <v>0</v>
      </c>
      <c r="G32" s="418">
        <v>0</v>
      </c>
      <c r="H32" s="416">
        <v>0</v>
      </c>
    </row>
    <row r="33" s="345" customFormat="1" ht="11.1" customHeight="1" spans="1:8">
      <c r="A33" s="266" t="s">
        <v>204</v>
      </c>
      <c r="B33" s="417">
        <v>0</v>
      </c>
      <c r="C33" s="418">
        <v>0</v>
      </c>
      <c r="D33" s="418">
        <v>0</v>
      </c>
      <c r="E33" s="418">
        <v>0</v>
      </c>
      <c r="F33" s="418">
        <v>0</v>
      </c>
      <c r="G33" s="418">
        <v>0</v>
      </c>
      <c r="H33" s="416">
        <v>0</v>
      </c>
    </row>
    <row r="34" s="345" customFormat="1" ht="11.1" customHeight="1" spans="1:8">
      <c r="A34" s="266" t="s">
        <v>205</v>
      </c>
      <c r="B34" s="417">
        <v>0</v>
      </c>
      <c r="C34" s="418">
        <v>0</v>
      </c>
      <c r="D34" s="418">
        <v>0</v>
      </c>
      <c r="E34" s="418">
        <v>0</v>
      </c>
      <c r="F34" s="418">
        <v>0</v>
      </c>
      <c r="G34" s="418">
        <v>0</v>
      </c>
      <c r="H34" s="416">
        <v>0</v>
      </c>
    </row>
    <row r="35" s="345" customFormat="1" ht="11.1" customHeight="1" spans="1:8">
      <c r="A35" s="266" t="s">
        <v>206</v>
      </c>
      <c r="B35" s="417">
        <v>0</v>
      </c>
      <c r="C35" s="418">
        <v>0</v>
      </c>
      <c r="D35" s="418">
        <v>0</v>
      </c>
      <c r="E35" s="418">
        <v>0</v>
      </c>
      <c r="F35" s="418">
        <v>0</v>
      </c>
      <c r="G35" s="418">
        <v>0</v>
      </c>
      <c r="H35" s="416">
        <v>0</v>
      </c>
    </row>
    <row r="36" s="345" customFormat="1" ht="11.1" customHeight="1" spans="1:8">
      <c r="A36" s="266" t="s">
        <v>207</v>
      </c>
      <c r="B36" s="417">
        <v>0</v>
      </c>
      <c r="C36" s="418">
        <v>0</v>
      </c>
      <c r="D36" s="418">
        <v>0</v>
      </c>
      <c r="E36" s="418">
        <v>0</v>
      </c>
      <c r="F36" s="418">
        <v>0</v>
      </c>
      <c r="G36" s="418">
        <v>0</v>
      </c>
      <c r="H36" s="416">
        <v>0</v>
      </c>
    </row>
    <row r="37" s="345" customFormat="1" ht="11.1" customHeight="1" spans="1:8">
      <c r="A37" s="266" t="s">
        <v>208</v>
      </c>
      <c r="B37" s="417">
        <v>0</v>
      </c>
      <c r="C37" s="418">
        <v>0</v>
      </c>
      <c r="D37" s="418">
        <v>0</v>
      </c>
      <c r="E37" s="418">
        <v>0</v>
      </c>
      <c r="F37" s="418">
        <v>0</v>
      </c>
      <c r="G37" s="418">
        <v>0</v>
      </c>
      <c r="H37" s="416">
        <v>0</v>
      </c>
    </row>
    <row r="38" s="345" customFormat="1" ht="11.1" customHeight="1" spans="1:8">
      <c r="A38" s="266" t="s">
        <v>209</v>
      </c>
      <c r="B38" s="417">
        <v>0</v>
      </c>
      <c r="C38" s="418">
        <v>0</v>
      </c>
      <c r="D38" s="418">
        <v>0</v>
      </c>
      <c r="E38" s="418">
        <v>0</v>
      </c>
      <c r="F38" s="418">
        <v>0</v>
      </c>
      <c r="G38" s="418">
        <v>0</v>
      </c>
      <c r="H38" s="416">
        <v>0</v>
      </c>
    </row>
    <row r="39" s="345" customFormat="1" ht="11.1" customHeight="1" spans="1:8">
      <c r="A39" s="266" t="s">
        <v>210</v>
      </c>
      <c r="B39" s="417">
        <v>0</v>
      </c>
      <c r="C39" s="418">
        <v>0</v>
      </c>
      <c r="D39" s="418">
        <v>0</v>
      </c>
      <c r="E39" s="418">
        <v>0</v>
      </c>
      <c r="F39" s="418">
        <v>0</v>
      </c>
      <c r="G39" s="418">
        <v>0</v>
      </c>
      <c r="H39" s="416">
        <v>0</v>
      </c>
    </row>
    <row r="40" s="345" customFormat="1" ht="11.1" customHeight="1" spans="1:8">
      <c r="A40" s="266" t="s">
        <v>211</v>
      </c>
      <c r="B40" s="417">
        <v>147136.2</v>
      </c>
      <c r="C40" s="418">
        <v>227308.9</v>
      </c>
      <c r="D40" s="418">
        <v>2721.2</v>
      </c>
      <c r="E40" s="418">
        <v>103858.5</v>
      </c>
      <c r="F40" s="418">
        <v>122874.1</v>
      </c>
      <c r="G40" s="418">
        <v>16294.4</v>
      </c>
      <c r="H40" s="416">
        <v>632</v>
      </c>
    </row>
    <row r="41" s="345" customFormat="1" ht="11.1" customHeight="1" spans="1:8">
      <c r="A41" s="266" t="s">
        <v>212</v>
      </c>
      <c r="B41" s="417">
        <v>442875.7</v>
      </c>
      <c r="C41" s="418">
        <v>1237233.9</v>
      </c>
      <c r="D41" s="418">
        <v>4016.6</v>
      </c>
      <c r="E41" s="418">
        <v>80308.6</v>
      </c>
      <c r="F41" s="418">
        <v>106096.9</v>
      </c>
      <c r="G41" s="418">
        <v>21771.7</v>
      </c>
      <c r="H41" s="416">
        <v>2847</v>
      </c>
    </row>
    <row r="42" s="345" customFormat="1" ht="11.1" customHeight="1" spans="1:8">
      <c r="A42" s="266" t="s">
        <v>213</v>
      </c>
      <c r="B42" s="417">
        <v>184533.6</v>
      </c>
      <c r="C42" s="418">
        <v>2466510.7</v>
      </c>
      <c r="D42" s="418">
        <v>7469.6</v>
      </c>
      <c r="E42" s="418">
        <v>145621.7</v>
      </c>
      <c r="F42" s="418">
        <v>194315.1</v>
      </c>
      <c r="G42" s="418">
        <v>41223.8</v>
      </c>
      <c r="H42" s="416">
        <v>3478</v>
      </c>
    </row>
    <row r="43" s="345" customFormat="1" ht="11.1" customHeight="1" spans="1:8">
      <c r="A43" s="283" t="s">
        <v>247</v>
      </c>
      <c r="B43" s="417">
        <v>300279.8</v>
      </c>
      <c r="C43" s="418">
        <v>2696823.5</v>
      </c>
      <c r="D43" s="418">
        <v>2641.9</v>
      </c>
      <c r="E43" s="418">
        <v>31977.9</v>
      </c>
      <c r="F43" s="418">
        <v>42705.7</v>
      </c>
      <c r="G43" s="418">
        <v>8085.9</v>
      </c>
      <c r="H43" s="416">
        <v>1318</v>
      </c>
    </row>
    <row r="44" s="345" customFormat="1" ht="11.1" customHeight="1" spans="1:8">
      <c r="A44" s="266" t="s">
        <v>215</v>
      </c>
      <c r="B44" s="417">
        <v>0</v>
      </c>
      <c r="C44" s="418">
        <v>0</v>
      </c>
      <c r="D44" s="418">
        <v>0</v>
      </c>
      <c r="E44" s="418">
        <v>0</v>
      </c>
      <c r="F44" s="418">
        <v>0</v>
      </c>
      <c r="G44" s="418">
        <v>0</v>
      </c>
      <c r="H44" s="416">
        <v>0</v>
      </c>
    </row>
    <row r="45" s="345" customFormat="1" ht="11.1" customHeight="1" spans="1:8">
      <c r="A45" s="266" t="s">
        <v>216</v>
      </c>
      <c r="B45" s="417">
        <v>0</v>
      </c>
      <c r="C45" s="418">
        <v>0</v>
      </c>
      <c r="D45" s="418">
        <v>0</v>
      </c>
      <c r="E45" s="418">
        <v>0</v>
      </c>
      <c r="F45" s="418">
        <v>0</v>
      </c>
      <c r="G45" s="418">
        <v>0</v>
      </c>
      <c r="H45" s="416">
        <v>0</v>
      </c>
    </row>
    <row r="46" s="345" customFormat="1" ht="11.1" customHeight="1" spans="1:8">
      <c r="A46" s="266" t="s">
        <v>217</v>
      </c>
      <c r="B46" s="417">
        <v>0</v>
      </c>
      <c r="C46" s="418">
        <v>0</v>
      </c>
      <c r="D46" s="418">
        <v>0</v>
      </c>
      <c r="E46" s="418">
        <v>0</v>
      </c>
      <c r="F46" s="418">
        <v>0</v>
      </c>
      <c r="G46" s="418">
        <v>0</v>
      </c>
      <c r="H46" s="416">
        <v>0</v>
      </c>
    </row>
    <row r="47" s="345" customFormat="1" ht="11.1" customHeight="1" spans="1:8">
      <c r="A47" s="266" t="s">
        <v>218</v>
      </c>
      <c r="B47" s="417">
        <v>0</v>
      </c>
      <c r="C47" s="418">
        <v>0</v>
      </c>
      <c r="D47" s="418">
        <v>0</v>
      </c>
      <c r="E47" s="418">
        <v>0</v>
      </c>
      <c r="F47" s="418">
        <v>0</v>
      </c>
      <c r="G47" s="418">
        <v>0</v>
      </c>
      <c r="H47" s="416">
        <v>0</v>
      </c>
    </row>
    <row r="48" s="345" customFormat="1" ht="11.1" customHeight="1" spans="1:8">
      <c r="A48" s="266" t="s">
        <v>219</v>
      </c>
      <c r="B48" s="417">
        <v>22862.8</v>
      </c>
      <c r="C48" s="418">
        <v>89470.1</v>
      </c>
      <c r="D48" s="418">
        <v>214.3</v>
      </c>
      <c r="E48" s="418">
        <v>2924.9</v>
      </c>
      <c r="F48" s="418">
        <v>3139.2</v>
      </c>
      <c r="G48" s="418">
        <v>0</v>
      </c>
      <c r="H48" s="416">
        <v>200</v>
      </c>
    </row>
    <row r="49" s="345" customFormat="1" ht="11.1" customHeight="1" spans="1:8">
      <c r="A49" s="266" t="s">
        <v>220</v>
      </c>
      <c r="B49" s="417">
        <v>0</v>
      </c>
      <c r="C49" s="418">
        <v>0</v>
      </c>
      <c r="D49" s="418">
        <v>0</v>
      </c>
      <c r="E49" s="418">
        <v>0</v>
      </c>
      <c r="F49" s="418">
        <v>0</v>
      </c>
      <c r="G49" s="418">
        <v>0</v>
      </c>
      <c r="H49" s="416">
        <v>0</v>
      </c>
    </row>
    <row r="50" s="345" customFormat="1" ht="11.1" customHeight="1" spans="1:8">
      <c r="A50" s="266" t="s">
        <v>221</v>
      </c>
      <c r="B50" s="417">
        <v>0</v>
      </c>
      <c r="C50" s="418">
        <v>0</v>
      </c>
      <c r="D50" s="418">
        <v>0</v>
      </c>
      <c r="E50" s="418">
        <v>0</v>
      </c>
      <c r="F50" s="418">
        <v>0</v>
      </c>
      <c r="G50" s="418">
        <v>0</v>
      </c>
      <c r="H50" s="416">
        <v>0</v>
      </c>
    </row>
    <row r="51" ht="11.1" customHeight="1" spans="1:8">
      <c r="A51" s="266" t="s">
        <v>222</v>
      </c>
      <c r="B51" s="420">
        <v>0</v>
      </c>
      <c r="C51" s="418">
        <v>0</v>
      </c>
      <c r="D51" s="418">
        <v>0</v>
      </c>
      <c r="E51" s="418">
        <v>0</v>
      </c>
      <c r="F51" s="418">
        <v>0</v>
      </c>
      <c r="G51" s="418">
        <v>0</v>
      </c>
      <c r="H51" s="416">
        <v>0</v>
      </c>
    </row>
    <row r="52" ht="11.1" customHeight="1" spans="1:8">
      <c r="A52" s="266" t="s">
        <v>223</v>
      </c>
      <c r="B52" s="420">
        <v>0</v>
      </c>
      <c r="C52" s="418">
        <v>0</v>
      </c>
      <c r="D52" s="418">
        <v>0</v>
      </c>
      <c r="E52" s="418">
        <v>0</v>
      </c>
      <c r="F52" s="418">
        <v>0</v>
      </c>
      <c r="G52" s="418">
        <v>0</v>
      </c>
      <c r="H52" s="416">
        <v>0</v>
      </c>
    </row>
    <row r="53" ht="11.1" customHeight="1" spans="1:8">
      <c r="A53" s="266" t="s">
        <v>224</v>
      </c>
      <c r="B53" s="420">
        <v>0</v>
      </c>
      <c r="C53" s="418">
        <v>0</v>
      </c>
      <c r="D53" s="418">
        <v>0</v>
      </c>
      <c r="E53" s="418">
        <v>0</v>
      </c>
      <c r="F53" s="418">
        <v>0</v>
      </c>
      <c r="G53" s="418">
        <v>0</v>
      </c>
      <c r="H53" s="416">
        <v>0</v>
      </c>
    </row>
    <row r="54" ht="11.1" customHeight="1" spans="1:8">
      <c r="A54" s="266" t="s">
        <v>225</v>
      </c>
      <c r="B54" s="417">
        <v>7631519.8</v>
      </c>
      <c r="C54" s="418">
        <v>2366588.6</v>
      </c>
      <c r="D54" s="418">
        <v>15720.2</v>
      </c>
      <c r="E54" s="418">
        <v>513797.9</v>
      </c>
      <c r="F54" s="418">
        <v>614170</v>
      </c>
      <c r="G54" s="418">
        <v>84651.9</v>
      </c>
      <c r="H54" s="416">
        <v>4353</v>
      </c>
    </row>
    <row r="55" ht="11.1" customHeight="1" spans="1:8">
      <c r="A55" s="266" t="s">
        <v>226</v>
      </c>
      <c r="B55" s="417">
        <v>41793.2</v>
      </c>
      <c r="C55" s="417">
        <v>25057.2</v>
      </c>
      <c r="D55" s="417">
        <v>44.9</v>
      </c>
      <c r="E55" s="417">
        <v>2210</v>
      </c>
      <c r="F55" s="417">
        <v>2254.9</v>
      </c>
      <c r="G55" s="417">
        <v>0</v>
      </c>
      <c r="H55" s="420">
        <v>52</v>
      </c>
    </row>
    <row r="56" ht="12.75" customHeight="1" spans="1:8">
      <c r="A56" s="269" t="s">
        <v>227</v>
      </c>
      <c r="B56" s="424">
        <v>80915.3</v>
      </c>
      <c r="C56" s="424">
        <v>23683.4</v>
      </c>
      <c r="D56" s="424">
        <v>79.4</v>
      </c>
      <c r="E56" s="424">
        <v>-11.9</v>
      </c>
      <c r="F56" s="424">
        <v>730</v>
      </c>
      <c r="G56" s="424">
        <v>662.5</v>
      </c>
      <c r="H56" s="426">
        <v>665</v>
      </c>
    </row>
    <row r="57" spans="2:8">
      <c r="B57" s="427"/>
      <c r="C57" s="427"/>
      <c r="D57" s="427"/>
      <c r="E57" s="427"/>
      <c r="F57" s="427"/>
      <c r="G57" s="427"/>
      <c r="H57" s="427"/>
    </row>
    <row r="58" spans="2:2">
      <c r="B58" s="386"/>
    </row>
    <row r="59" spans="2:2">
      <c r="B59" s="386"/>
    </row>
    <row r="60" spans="2:2">
      <c r="B60" s="386"/>
    </row>
    <row r="61" spans="2:2">
      <c r="B61" s="386"/>
    </row>
    <row r="62" spans="2:2">
      <c r="B62" s="386"/>
    </row>
    <row r="63" spans="2:2">
      <c r="B63" s="386"/>
    </row>
    <row r="64" spans="2:2">
      <c r="B64" s="386"/>
    </row>
    <row r="65" spans="2:2">
      <c r="B65" s="386"/>
    </row>
    <row r="66" spans="2:2">
      <c r="B66" s="386"/>
    </row>
    <row r="67" spans="2:2">
      <c r="B67" s="386"/>
    </row>
    <row r="68" spans="2:2">
      <c r="B68" s="386"/>
    </row>
    <row r="69" spans="2:2">
      <c r="B69" s="386"/>
    </row>
    <row r="70" spans="2:2">
      <c r="B70" s="386"/>
    </row>
    <row r="71" spans="2:2">
      <c r="B71" s="386"/>
    </row>
    <row r="72" spans="2:2">
      <c r="B72" s="386"/>
    </row>
    <row r="73" spans="2:2">
      <c r="B73" s="386"/>
    </row>
    <row r="74" spans="2:2">
      <c r="B74" s="386"/>
    </row>
    <row r="75" spans="2:2">
      <c r="B75" s="386"/>
    </row>
    <row r="76" spans="2:2">
      <c r="B76" s="386"/>
    </row>
    <row r="77" spans="2:2">
      <c r="B77" s="386"/>
    </row>
    <row r="78" spans="2:2">
      <c r="B78" s="386"/>
    </row>
    <row r="79" spans="2:2">
      <c r="B79" s="386"/>
    </row>
    <row r="80" spans="2:2">
      <c r="B80" s="386"/>
    </row>
    <row r="81" spans="2:2">
      <c r="B81" s="386"/>
    </row>
    <row r="82" spans="2:2">
      <c r="B82" s="386"/>
    </row>
    <row r="83" spans="2:2">
      <c r="B83" s="386"/>
    </row>
    <row r="84" spans="2:2">
      <c r="B84" s="386"/>
    </row>
    <row r="85" spans="2:2">
      <c r="B85" s="386"/>
    </row>
    <row r="86" spans="2:2">
      <c r="B86" s="386"/>
    </row>
    <row r="87" spans="2:2">
      <c r="B87" s="386"/>
    </row>
    <row r="88" spans="2:2">
      <c r="B88" s="386"/>
    </row>
    <row r="89" spans="2:2">
      <c r="B89" s="386"/>
    </row>
    <row r="90" spans="2:2">
      <c r="B90" s="386"/>
    </row>
    <row r="91" spans="2:2">
      <c r="B91" s="386"/>
    </row>
    <row r="92" spans="2:2">
      <c r="B92" s="386"/>
    </row>
    <row r="93" spans="2:2">
      <c r="B93" s="386"/>
    </row>
    <row r="94" spans="2:2">
      <c r="B94" s="386"/>
    </row>
    <row r="95" spans="2:2">
      <c r="B95" s="386"/>
    </row>
    <row r="96" spans="2:2">
      <c r="B96" s="386"/>
    </row>
    <row r="97" spans="2:2">
      <c r="B97" s="386"/>
    </row>
    <row r="98" spans="2:2">
      <c r="B98" s="386"/>
    </row>
    <row r="99" spans="2:2">
      <c r="B99" s="386"/>
    </row>
    <row r="100" spans="2:2">
      <c r="B100" s="386"/>
    </row>
    <row r="101" spans="2:2">
      <c r="B101" s="386"/>
    </row>
    <row r="102" spans="2:2">
      <c r="B102" s="386"/>
    </row>
    <row r="103" spans="2:2">
      <c r="B103" s="386"/>
    </row>
    <row r="104" spans="2:2">
      <c r="B104" s="386"/>
    </row>
    <row r="105" spans="2:2">
      <c r="B105" s="386"/>
    </row>
    <row r="106" spans="2:2">
      <c r="B106" s="386"/>
    </row>
    <row r="107" spans="2:2">
      <c r="B107" s="386"/>
    </row>
    <row r="108" spans="2:2">
      <c r="B108" s="386"/>
    </row>
    <row r="109" spans="2:2">
      <c r="B109" s="386"/>
    </row>
    <row r="110" spans="2:2">
      <c r="B110" s="386"/>
    </row>
    <row r="111" spans="2:2">
      <c r="B111" s="386"/>
    </row>
    <row r="112" spans="2:2">
      <c r="B112" s="386"/>
    </row>
    <row r="113" spans="2:2">
      <c r="B113" s="386"/>
    </row>
    <row r="114" spans="2:2">
      <c r="B114" s="386"/>
    </row>
    <row r="115" spans="2:2">
      <c r="B115" s="386"/>
    </row>
    <row r="116" spans="2:2">
      <c r="B116" s="386"/>
    </row>
    <row r="117" spans="2:2">
      <c r="B117" s="386"/>
    </row>
    <row r="118" spans="2:2">
      <c r="B118" s="386"/>
    </row>
    <row r="119" spans="2:2">
      <c r="B119" s="386"/>
    </row>
    <row r="120" spans="2:2">
      <c r="B120" s="386"/>
    </row>
    <row r="121" spans="2:2">
      <c r="B121" s="386"/>
    </row>
    <row r="122" spans="2:2">
      <c r="B122" s="386"/>
    </row>
    <row r="123" spans="2:2">
      <c r="B123" s="386"/>
    </row>
    <row r="124" spans="2:2">
      <c r="B124" s="386"/>
    </row>
    <row r="125" spans="2:2">
      <c r="B125" s="386"/>
    </row>
    <row r="126" spans="2:2">
      <c r="B126" s="386"/>
    </row>
    <row r="127" spans="2:2">
      <c r="B127" s="386"/>
    </row>
    <row r="128" spans="2:2">
      <c r="B128" s="386"/>
    </row>
    <row r="129" spans="2:2">
      <c r="B129" s="386"/>
    </row>
    <row r="130" spans="2:2">
      <c r="B130" s="386"/>
    </row>
    <row r="131" spans="2:2">
      <c r="B131" s="386"/>
    </row>
    <row r="132" spans="2:2">
      <c r="B132" s="386"/>
    </row>
    <row r="133" spans="2:2">
      <c r="B133" s="386"/>
    </row>
    <row r="134" spans="2:2">
      <c r="B134" s="386"/>
    </row>
    <row r="135" spans="2:2">
      <c r="B135" s="386"/>
    </row>
    <row r="136" spans="2:2">
      <c r="B136" s="386"/>
    </row>
    <row r="137" spans="2:2">
      <c r="B137" s="386"/>
    </row>
    <row r="138" spans="2:2">
      <c r="B138" s="386"/>
    </row>
    <row r="139" spans="2:2">
      <c r="B139" s="386"/>
    </row>
    <row r="140" spans="2:2">
      <c r="B140" s="386"/>
    </row>
    <row r="141" spans="2:2">
      <c r="B141" s="386"/>
    </row>
    <row r="142" spans="2:2">
      <c r="B142" s="386"/>
    </row>
    <row r="143" spans="2:2">
      <c r="B143" s="386"/>
    </row>
    <row r="144" spans="2:2">
      <c r="B144" s="386"/>
    </row>
    <row r="145" spans="2:2">
      <c r="B145" s="386"/>
    </row>
    <row r="146" spans="2:2">
      <c r="B146" s="386"/>
    </row>
    <row r="147" spans="2:2">
      <c r="B147" s="386"/>
    </row>
    <row r="148" spans="2:2">
      <c r="B148" s="386"/>
    </row>
    <row r="149" spans="2:2">
      <c r="B149" s="386"/>
    </row>
    <row r="150" spans="2:2">
      <c r="B150" s="386"/>
    </row>
    <row r="151" spans="2:2">
      <c r="B151" s="386"/>
    </row>
    <row r="152" spans="2:2">
      <c r="B152" s="386"/>
    </row>
    <row r="153" spans="2:2">
      <c r="B153" s="386"/>
    </row>
    <row r="154" spans="2:2">
      <c r="B154" s="386"/>
    </row>
    <row r="155" spans="2:2">
      <c r="B155" s="386"/>
    </row>
    <row r="156" spans="2:2">
      <c r="B156" s="386"/>
    </row>
    <row r="157" spans="2:2">
      <c r="B157" s="386"/>
    </row>
    <row r="158" spans="2:2">
      <c r="B158" s="386"/>
    </row>
    <row r="159" spans="2:2">
      <c r="B159" s="386"/>
    </row>
    <row r="160" spans="2:2">
      <c r="B160" s="386"/>
    </row>
    <row r="161" spans="2:2">
      <c r="B161" s="386"/>
    </row>
    <row r="162" spans="2:2">
      <c r="B162" s="386"/>
    </row>
    <row r="163" spans="2:2">
      <c r="B163" s="386"/>
    </row>
    <row r="164" spans="2:2">
      <c r="B164" s="386"/>
    </row>
    <row r="165" spans="2:2">
      <c r="B165" s="386"/>
    </row>
    <row r="166" spans="2:2">
      <c r="B166" s="386"/>
    </row>
    <row r="167" spans="2:2">
      <c r="B167" s="386"/>
    </row>
    <row r="168" spans="2:2">
      <c r="B168" s="386"/>
    </row>
    <row r="169" spans="2:2">
      <c r="B169" s="386"/>
    </row>
    <row r="170" spans="2:2">
      <c r="B170" s="386"/>
    </row>
    <row r="171" spans="2:2">
      <c r="B171" s="386"/>
    </row>
    <row r="172" spans="2:2">
      <c r="B172" s="386"/>
    </row>
    <row r="173" spans="2:2">
      <c r="B173" s="386"/>
    </row>
    <row r="174" spans="2:2">
      <c r="B174" s="386"/>
    </row>
    <row r="175" spans="2:2">
      <c r="B175" s="386"/>
    </row>
    <row r="176" spans="2:2">
      <c r="B176" s="386"/>
    </row>
    <row r="177" spans="2:2">
      <c r="B177" s="386"/>
    </row>
    <row r="178" spans="2:2">
      <c r="B178" s="386"/>
    </row>
    <row r="179" spans="2:2">
      <c r="B179" s="386"/>
    </row>
    <row r="180" spans="2:2">
      <c r="B180" s="386"/>
    </row>
    <row r="181" spans="2:2">
      <c r="B181" s="386"/>
    </row>
    <row r="182" spans="2:2">
      <c r="B182" s="386"/>
    </row>
    <row r="183" spans="2:2">
      <c r="B183" s="386"/>
    </row>
    <row r="184" spans="2:2">
      <c r="B184" s="386"/>
    </row>
  </sheetData>
  <mergeCells count="8">
    <mergeCell ref="A3:A6"/>
    <mergeCell ref="B4:B6"/>
    <mergeCell ref="C3:C6"/>
    <mergeCell ref="D3:D6"/>
    <mergeCell ref="E3:E6"/>
    <mergeCell ref="F3:F6"/>
    <mergeCell ref="G3:G6"/>
    <mergeCell ref="H3:H6"/>
  </mergeCells>
  <pageMargins left="0.94" right="0.94" top="1.38" bottom="1.1" header="0.51" footer="0.79"/>
  <pageSetup paperSize="9" firstPageNumber="200" orientation="portrait" useFirstPageNumber="1"/>
  <headerFooter alignWithMargins="0" scaleWithDoc="0">
    <oddFooter>&amp;C204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I181"/>
  <sheetViews>
    <sheetView showZeros="0" zoomScale="145" zoomScaleNormal="145" workbookViewId="0">
      <selection activeCell="M18" sqref="M18"/>
    </sheetView>
  </sheetViews>
  <sheetFormatPr defaultColWidth="9" defaultRowHeight="18" customHeight="1"/>
  <cols>
    <col min="1" max="1" width="29.625" customWidth="1"/>
    <col min="2" max="2" width="5.125" customWidth="1"/>
    <col min="3" max="3" width="3.625" customWidth="1"/>
    <col min="4" max="4" width="5.25" customWidth="1"/>
    <col min="5" max="5" width="8.125" customWidth="1"/>
    <col min="6" max="6" width="6.125" customWidth="1"/>
    <col min="7" max="7" width="7" customWidth="1"/>
    <col min="8" max="8" width="7.75" customWidth="1"/>
    <col min="9" max="9" width="6.5" customWidth="1"/>
  </cols>
  <sheetData>
    <row r="1" customHeight="1" spans="1:9">
      <c r="A1" s="258" t="s">
        <v>248</v>
      </c>
      <c r="B1" s="258"/>
      <c r="C1" s="258"/>
      <c r="D1" s="258"/>
      <c r="E1" s="258"/>
      <c r="F1" s="258"/>
      <c r="G1" s="258"/>
      <c r="H1" s="258"/>
      <c r="I1" s="258"/>
    </row>
    <row r="2" customHeight="1" spans="2:9">
      <c r="B2" s="463" t="s">
        <v>249</v>
      </c>
      <c r="C2" s="399"/>
      <c r="D2" s="399"/>
      <c r="E2" s="39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1.1" customHeight="1" spans="1:9">
      <c r="A7" s="376" t="s">
        <v>240</v>
      </c>
      <c r="B7" s="464">
        <v>312</v>
      </c>
      <c r="C7" s="464">
        <v>50</v>
      </c>
      <c r="D7" s="464">
        <v>16422</v>
      </c>
      <c r="E7" s="453">
        <v>12316675.4</v>
      </c>
      <c r="F7" s="453">
        <v>1771517.6</v>
      </c>
      <c r="G7" s="453">
        <v>1044666.3</v>
      </c>
      <c r="H7" s="453">
        <v>10344887.9</v>
      </c>
      <c r="I7" s="453">
        <v>4795257.2</v>
      </c>
    </row>
    <row r="8" s="346" customFormat="1" ht="11.1" customHeight="1" spans="1:9">
      <c r="A8" s="376" t="s">
        <v>39</v>
      </c>
      <c r="B8" s="465"/>
      <c r="C8" s="465"/>
      <c r="D8" s="465">
        <v>0</v>
      </c>
      <c r="E8" s="413">
        <v>0</v>
      </c>
      <c r="F8" s="413">
        <v>0</v>
      </c>
      <c r="G8" s="413">
        <v>0</v>
      </c>
      <c r="H8" s="413">
        <v>0</v>
      </c>
      <c r="I8" s="413">
        <v>0</v>
      </c>
    </row>
    <row r="9" s="345" customFormat="1" ht="11.1" customHeight="1" spans="1:9">
      <c r="A9" s="266" t="s">
        <v>182</v>
      </c>
      <c r="B9" s="466">
        <v>170</v>
      </c>
      <c r="C9" s="466">
        <v>26</v>
      </c>
      <c r="D9" s="466">
        <v>8663.4</v>
      </c>
      <c r="E9" s="417">
        <v>1752678.2</v>
      </c>
      <c r="F9" s="417">
        <v>392121.7</v>
      </c>
      <c r="G9" s="417">
        <v>178897</v>
      </c>
      <c r="H9" s="417">
        <v>1248896</v>
      </c>
      <c r="I9" s="417">
        <v>700844</v>
      </c>
    </row>
    <row r="10" s="345" customFormat="1" ht="11.1" customHeight="1" spans="1:9">
      <c r="A10" s="266" t="s">
        <v>183</v>
      </c>
      <c r="B10" s="466">
        <v>142</v>
      </c>
      <c r="C10" s="466">
        <v>24</v>
      </c>
      <c r="D10" s="466">
        <v>7758.6</v>
      </c>
      <c r="E10" s="417">
        <v>10563997.2</v>
      </c>
      <c r="F10" s="417">
        <v>1379395.9</v>
      </c>
      <c r="G10" s="417">
        <v>865769.3</v>
      </c>
      <c r="H10" s="417">
        <v>9095991.9</v>
      </c>
      <c r="I10" s="417">
        <v>4094413.2</v>
      </c>
    </row>
    <row r="11" s="346" customFormat="1" ht="11.1" customHeight="1" spans="1:9">
      <c r="A11" s="376" t="s">
        <v>127</v>
      </c>
      <c r="B11" s="465"/>
      <c r="C11" s="465"/>
      <c r="D11" s="465">
        <v>0</v>
      </c>
      <c r="E11" s="413">
        <v>0</v>
      </c>
      <c r="F11" s="413">
        <v>0</v>
      </c>
      <c r="G11" s="413">
        <v>0</v>
      </c>
      <c r="H11" s="413">
        <v>0</v>
      </c>
      <c r="I11" s="413">
        <v>0</v>
      </c>
    </row>
    <row r="12" s="345" customFormat="1" ht="11.1" customHeight="1" spans="1:9">
      <c r="A12" s="266" t="s">
        <v>241</v>
      </c>
      <c r="B12" s="466">
        <v>4</v>
      </c>
      <c r="C12" s="466">
        <v>0</v>
      </c>
      <c r="D12" s="466">
        <v>0</v>
      </c>
      <c r="E12" s="417">
        <v>4557711.8</v>
      </c>
      <c r="F12" s="417">
        <v>548666.9</v>
      </c>
      <c r="G12" s="417">
        <v>485562.9</v>
      </c>
      <c r="H12" s="417">
        <v>2590562.8</v>
      </c>
      <c r="I12" s="417">
        <v>1339453.6</v>
      </c>
    </row>
    <row r="13" s="345" customFormat="1" ht="11.1" customHeight="1" spans="1:9">
      <c r="A13" s="266" t="s">
        <v>242</v>
      </c>
      <c r="B13" s="466">
        <v>46</v>
      </c>
      <c r="C13" s="466">
        <v>3</v>
      </c>
      <c r="D13" s="466">
        <v>1392.6</v>
      </c>
      <c r="E13" s="417">
        <v>4926180.2</v>
      </c>
      <c r="F13" s="417">
        <v>785680</v>
      </c>
      <c r="G13" s="417">
        <v>372406.8</v>
      </c>
      <c r="H13" s="417">
        <v>5334003.6</v>
      </c>
      <c r="I13" s="417">
        <v>2299568</v>
      </c>
    </row>
    <row r="14" s="345" customFormat="1" ht="11.1" customHeight="1" spans="1:9">
      <c r="A14" s="266" t="s">
        <v>243</v>
      </c>
      <c r="B14" s="466">
        <v>262</v>
      </c>
      <c r="C14" s="466">
        <v>47</v>
      </c>
      <c r="D14" s="466">
        <v>15029.4</v>
      </c>
      <c r="E14" s="417">
        <v>2832783.4</v>
      </c>
      <c r="F14" s="417">
        <v>437170.7</v>
      </c>
      <c r="G14" s="417">
        <v>186696.6</v>
      </c>
      <c r="H14" s="417">
        <v>2420321.5</v>
      </c>
      <c r="I14" s="417">
        <v>1156235.6</v>
      </c>
    </row>
    <row r="15" s="346" customFormat="1" ht="11.1" customHeight="1" spans="1:9">
      <c r="A15" s="376" t="s">
        <v>131</v>
      </c>
      <c r="B15" s="465"/>
      <c r="C15" s="465"/>
      <c r="D15" s="465">
        <v>0</v>
      </c>
      <c r="E15" s="413">
        <v>0</v>
      </c>
      <c r="F15" s="413">
        <v>0</v>
      </c>
      <c r="G15" s="413">
        <v>0</v>
      </c>
      <c r="H15" s="413">
        <v>0</v>
      </c>
      <c r="I15" s="413">
        <v>0</v>
      </c>
    </row>
    <row r="16" s="345" customFormat="1" ht="11.1" customHeight="1" spans="1:9">
      <c r="A16" s="266" t="s">
        <v>187</v>
      </c>
      <c r="B16" s="466">
        <v>0</v>
      </c>
      <c r="C16" s="467">
        <v>0</v>
      </c>
      <c r="D16" s="467">
        <v>0</v>
      </c>
      <c r="E16" s="417">
        <v>0</v>
      </c>
      <c r="F16" s="417">
        <v>0</v>
      </c>
      <c r="G16" s="417">
        <v>0</v>
      </c>
      <c r="H16" s="417">
        <v>0</v>
      </c>
      <c r="I16" s="417">
        <v>0</v>
      </c>
    </row>
    <row r="17" s="345" customFormat="1" ht="11.1" customHeight="1" spans="1:9">
      <c r="A17" s="266" t="s">
        <v>188</v>
      </c>
      <c r="B17" s="466">
        <v>0</v>
      </c>
      <c r="C17" s="467">
        <v>0</v>
      </c>
      <c r="D17" s="467">
        <v>0</v>
      </c>
      <c r="E17" s="417">
        <v>0</v>
      </c>
      <c r="F17" s="417">
        <v>0</v>
      </c>
      <c r="G17" s="417">
        <v>0</v>
      </c>
      <c r="H17" s="417">
        <v>0</v>
      </c>
      <c r="I17" s="417">
        <v>0</v>
      </c>
    </row>
    <row r="18" s="345" customFormat="1" ht="11.1" customHeight="1" spans="1:9">
      <c r="A18" s="266" t="s">
        <v>189</v>
      </c>
      <c r="B18" s="466">
        <v>0</v>
      </c>
      <c r="C18" s="467">
        <v>0</v>
      </c>
      <c r="D18" s="467">
        <v>0</v>
      </c>
      <c r="E18" s="417">
        <v>0</v>
      </c>
      <c r="F18" s="417">
        <v>0</v>
      </c>
      <c r="G18" s="417">
        <v>0</v>
      </c>
      <c r="H18" s="417">
        <v>0</v>
      </c>
      <c r="I18" s="417">
        <v>0</v>
      </c>
    </row>
    <row r="19" s="345" customFormat="1" ht="11.1" customHeight="1" spans="1:9">
      <c r="A19" s="266" t="s">
        <v>190</v>
      </c>
      <c r="B19" s="466">
        <v>0</v>
      </c>
      <c r="C19" s="467">
        <v>0</v>
      </c>
      <c r="D19" s="467">
        <v>0</v>
      </c>
      <c r="E19" s="417">
        <v>0</v>
      </c>
      <c r="F19" s="417">
        <v>0</v>
      </c>
      <c r="G19" s="417">
        <v>0</v>
      </c>
      <c r="H19" s="417">
        <v>0</v>
      </c>
      <c r="I19" s="417">
        <v>0</v>
      </c>
    </row>
    <row r="20" s="345" customFormat="1" ht="11.1" customHeight="1" spans="1:9">
      <c r="A20" s="266" t="s">
        <v>191</v>
      </c>
      <c r="B20" s="466">
        <v>9</v>
      </c>
      <c r="C20" s="467">
        <v>2</v>
      </c>
      <c r="D20" s="467">
        <v>276.1</v>
      </c>
      <c r="E20" s="417">
        <v>30363.1</v>
      </c>
      <c r="F20" s="417">
        <v>13873.1</v>
      </c>
      <c r="G20" s="417">
        <v>728.6</v>
      </c>
      <c r="H20" s="417">
        <v>146213.5</v>
      </c>
      <c r="I20" s="417">
        <v>15626.8</v>
      </c>
    </row>
    <row r="21" s="345" customFormat="1" ht="11.1" customHeight="1" spans="1:9">
      <c r="A21" s="266" t="s">
        <v>192</v>
      </c>
      <c r="B21" s="466">
        <v>0</v>
      </c>
      <c r="C21" s="467">
        <v>0</v>
      </c>
      <c r="D21" s="467">
        <v>0</v>
      </c>
      <c r="E21" s="417">
        <v>0</v>
      </c>
      <c r="F21" s="417">
        <v>0</v>
      </c>
      <c r="G21" s="417">
        <v>0</v>
      </c>
      <c r="H21" s="417">
        <v>0</v>
      </c>
      <c r="I21" s="417">
        <v>0</v>
      </c>
    </row>
    <row r="22" s="345" customFormat="1" ht="11.1" customHeight="1" spans="1:9">
      <c r="A22" s="266" t="s">
        <v>193</v>
      </c>
      <c r="B22" s="466">
        <v>0</v>
      </c>
      <c r="C22" s="467">
        <v>0</v>
      </c>
      <c r="D22" s="467">
        <v>0</v>
      </c>
      <c r="E22" s="417">
        <v>0</v>
      </c>
      <c r="F22" s="417">
        <v>0</v>
      </c>
      <c r="G22" s="417">
        <v>0</v>
      </c>
      <c r="H22" s="417">
        <v>0</v>
      </c>
      <c r="I22" s="417">
        <v>0</v>
      </c>
    </row>
    <row r="23" s="345" customFormat="1" ht="11.1" customHeight="1" spans="1:9">
      <c r="A23" s="266" t="s">
        <v>194</v>
      </c>
      <c r="B23" s="466">
        <v>32</v>
      </c>
      <c r="C23" s="467">
        <v>7</v>
      </c>
      <c r="D23" s="467">
        <v>4819.1</v>
      </c>
      <c r="E23" s="417">
        <v>584932.4</v>
      </c>
      <c r="F23" s="417">
        <v>45352.1</v>
      </c>
      <c r="G23" s="417">
        <v>65202.2</v>
      </c>
      <c r="H23" s="417">
        <v>326267.2</v>
      </c>
      <c r="I23" s="417">
        <v>193047.7</v>
      </c>
    </row>
    <row r="24" s="345" customFormat="1" ht="11.1" customHeight="1" spans="1:9">
      <c r="A24" s="266" t="s">
        <v>195</v>
      </c>
      <c r="B24" s="466">
        <v>6</v>
      </c>
      <c r="C24" s="467">
        <v>0</v>
      </c>
      <c r="D24" s="467">
        <v>0</v>
      </c>
      <c r="E24" s="417">
        <v>269740.4</v>
      </c>
      <c r="F24" s="417">
        <v>99968</v>
      </c>
      <c r="G24" s="417">
        <v>22201.5</v>
      </c>
      <c r="H24" s="417">
        <v>275234.8</v>
      </c>
      <c r="I24" s="417">
        <v>124731.3</v>
      </c>
    </row>
    <row r="25" s="345" customFormat="1" ht="11.1" customHeight="1" spans="1:9">
      <c r="A25" s="266" t="s">
        <v>196</v>
      </c>
      <c r="B25" s="466">
        <v>2</v>
      </c>
      <c r="C25" s="467">
        <v>0</v>
      </c>
      <c r="D25" s="467">
        <v>0</v>
      </c>
      <c r="E25" s="417">
        <v>12851.8</v>
      </c>
      <c r="F25" s="417">
        <v>4609.9</v>
      </c>
      <c r="G25" s="417">
        <v>7841.4</v>
      </c>
      <c r="H25" s="417">
        <v>17125.4</v>
      </c>
      <c r="I25" s="417">
        <v>12954.1</v>
      </c>
    </row>
    <row r="26" s="345" customFormat="1" ht="11.1" customHeight="1" spans="1:9">
      <c r="A26" s="266" t="s">
        <v>197</v>
      </c>
      <c r="B26" s="466">
        <v>0</v>
      </c>
      <c r="C26" s="467">
        <v>0</v>
      </c>
      <c r="D26" s="467">
        <v>0</v>
      </c>
      <c r="E26" s="417">
        <v>0</v>
      </c>
      <c r="F26" s="417">
        <v>0</v>
      </c>
      <c r="G26" s="417">
        <v>0</v>
      </c>
      <c r="H26" s="417">
        <v>0</v>
      </c>
      <c r="I26" s="417">
        <v>0</v>
      </c>
    </row>
    <row r="27" s="345" customFormat="1" ht="11.1" customHeight="1" spans="1:9">
      <c r="A27" s="266" t="s">
        <v>198</v>
      </c>
      <c r="B27" s="466">
        <v>1</v>
      </c>
      <c r="C27" s="467">
        <v>0</v>
      </c>
      <c r="D27" s="467">
        <v>0</v>
      </c>
      <c r="E27" s="417">
        <v>13763.9</v>
      </c>
      <c r="F27" s="417">
        <v>4094.8</v>
      </c>
      <c r="G27" s="417">
        <v>92.1</v>
      </c>
      <c r="H27" s="417">
        <v>7807.5</v>
      </c>
      <c r="I27" s="417">
        <v>6493.9</v>
      </c>
    </row>
    <row r="28" s="345" customFormat="1" ht="11.1" customHeight="1" spans="1:9">
      <c r="A28" s="266" t="s">
        <v>199</v>
      </c>
      <c r="B28" s="466">
        <v>3</v>
      </c>
      <c r="C28" s="467">
        <v>1</v>
      </c>
      <c r="D28" s="467">
        <v>33.5</v>
      </c>
      <c r="E28" s="417">
        <v>39393.8</v>
      </c>
      <c r="F28" s="417">
        <v>12242.1</v>
      </c>
      <c r="G28" s="417">
        <v>16663.8</v>
      </c>
      <c r="H28" s="417">
        <v>46816.7</v>
      </c>
      <c r="I28" s="417">
        <v>32870.6</v>
      </c>
    </row>
    <row r="29" s="345" customFormat="1" ht="11.1" customHeight="1" spans="1:9">
      <c r="A29" s="266" t="s">
        <v>200</v>
      </c>
      <c r="B29" s="466">
        <v>2</v>
      </c>
      <c r="C29" s="467">
        <v>1</v>
      </c>
      <c r="D29" s="467">
        <v>8</v>
      </c>
      <c r="E29" s="417">
        <v>5961.3</v>
      </c>
      <c r="F29" s="417">
        <v>1401.9</v>
      </c>
      <c r="G29" s="417">
        <v>640.5</v>
      </c>
      <c r="H29" s="417">
        <v>5088.1</v>
      </c>
      <c r="I29" s="417">
        <v>3448.6</v>
      </c>
    </row>
    <row r="30" s="345" customFormat="1" ht="11.1" customHeight="1" spans="1:9">
      <c r="A30" s="266" t="s">
        <v>201</v>
      </c>
      <c r="B30" s="466">
        <v>12</v>
      </c>
      <c r="C30" s="467">
        <v>4</v>
      </c>
      <c r="D30" s="467">
        <v>618.6</v>
      </c>
      <c r="E30" s="417">
        <v>86442.1</v>
      </c>
      <c r="F30" s="417">
        <v>18884.6</v>
      </c>
      <c r="G30" s="417">
        <v>14780.8</v>
      </c>
      <c r="H30" s="417">
        <v>58495.6</v>
      </c>
      <c r="I30" s="417">
        <v>44267.8</v>
      </c>
    </row>
    <row r="31" s="345" customFormat="1" ht="11.1" customHeight="1" spans="1:9">
      <c r="A31" s="266" t="s">
        <v>202</v>
      </c>
      <c r="B31" s="466">
        <v>1</v>
      </c>
      <c r="C31" s="467">
        <v>0</v>
      </c>
      <c r="D31" s="467">
        <v>0</v>
      </c>
      <c r="E31" s="417">
        <v>84745.9</v>
      </c>
      <c r="F31" s="417">
        <v>22414.8</v>
      </c>
      <c r="G31" s="417">
        <v>679.2</v>
      </c>
      <c r="H31" s="417">
        <v>26085.6</v>
      </c>
      <c r="I31" s="417">
        <v>9791</v>
      </c>
    </row>
    <row r="32" s="345" customFormat="1" ht="11.1" customHeight="1" spans="1:9">
      <c r="A32" s="266" t="s">
        <v>203</v>
      </c>
      <c r="B32" s="466">
        <v>6</v>
      </c>
      <c r="C32" s="467">
        <v>0</v>
      </c>
      <c r="D32" s="467">
        <v>0</v>
      </c>
      <c r="E32" s="417">
        <v>29340.8</v>
      </c>
      <c r="F32" s="417">
        <v>7384</v>
      </c>
      <c r="G32" s="417">
        <v>5527.2</v>
      </c>
      <c r="H32" s="417">
        <v>32109.8</v>
      </c>
      <c r="I32" s="417">
        <v>16843.8</v>
      </c>
    </row>
    <row r="33" s="345" customFormat="1" ht="11.1" customHeight="1" spans="1:9">
      <c r="A33" s="266" t="s">
        <v>204</v>
      </c>
      <c r="B33" s="466">
        <v>4</v>
      </c>
      <c r="C33" s="467">
        <v>0</v>
      </c>
      <c r="D33" s="467">
        <v>0</v>
      </c>
      <c r="E33" s="417">
        <v>18683.7</v>
      </c>
      <c r="F33" s="417">
        <v>4635.2</v>
      </c>
      <c r="G33" s="417">
        <v>662.5</v>
      </c>
      <c r="H33" s="417">
        <v>12938.4</v>
      </c>
      <c r="I33" s="417">
        <v>8752.1</v>
      </c>
    </row>
    <row r="34" s="345" customFormat="1" ht="11.1" customHeight="1" spans="1:9">
      <c r="A34" s="266" t="s">
        <v>205</v>
      </c>
      <c r="B34" s="466">
        <v>2</v>
      </c>
      <c r="C34" s="467">
        <v>1</v>
      </c>
      <c r="D34" s="467">
        <v>236.2</v>
      </c>
      <c r="E34" s="417">
        <v>6689.2</v>
      </c>
      <c r="F34" s="417">
        <v>1703.8</v>
      </c>
      <c r="G34" s="417">
        <v>93.2</v>
      </c>
      <c r="H34" s="417">
        <v>1489.5</v>
      </c>
      <c r="I34" s="417">
        <v>1189.8</v>
      </c>
    </row>
    <row r="35" s="345" customFormat="1" ht="11.1" customHeight="1" spans="1:9">
      <c r="A35" s="266" t="s">
        <v>206</v>
      </c>
      <c r="B35" s="466">
        <v>1</v>
      </c>
      <c r="C35" s="467">
        <v>0</v>
      </c>
      <c r="D35" s="467">
        <v>0</v>
      </c>
      <c r="E35" s="417">
        <v>2661.6</v>
      </c>
      <c r="F35" s="417">
        <v>438.1</v>
      </c>
      <c r="G35" s="417">
        <v>156.1</v>
      </c>
      <c r="H35" s="417">
        <v>1518.7</v>
      </c>
      <c r="I35" s="417">
        <v>1347.8</v>
      </c>
    </row>
    <row r="36" s="345" customFormat="1" ht="11.1" customHeight="1" spans="1:9">
      <c r="A36" s="266" t="s">
        <v>207</v>
      </c>
      <c r="B36" s="466">
        <v>7</v>
      </c>
      <c r="C36" s="467">
        <v>0</v>
      </c>
      <c r="D36" s="467">
        <v>0</v>
      </c>
      <c r="E36" s="417">
        <v>27452.6</v>
      </c>
      <c r="F36" s="417">
        <v>4686.3</v>
      </c>
      <c r="G36" s="417">
        <v>2021.7</v>
      </c>
      <c r="H36" s="417">
        <v>16987.2</v>
      </c>
      <c r="I36" s="417">
        <v>14891.4</v>
      </c>
    </row>
    <row r="37" s="345" customFormat="1" ht="11.1" customHeight="1" spans="1:9">
      <c r="A37" s="266" t="s">
        <v>208</v>
      </c>
      <c r="B37" s="466">
        <v>1</v>
      </c>
      <c r="C37" s="467">
        <v>1</v>
      </c>
      <c r="D37" s="467">
        <v>592.1</v>
      </c>
      <c r="E37" s="417">
        <v>3367.7</v>
      </c>
      <c r="F37" s="417">
        <v>912.3</v>
      </c>
      <c r="G37" s="417">
        <v>1004.4</v>
      </c>
      <c r="H37" s="417">
        <v>4768.8</v>
      </c>
      <c r="I37" s="417">
        <v>2665.2</v>
      </c>
    </row>
    <row r="38" s="345" customFormat="1" ht="11.1" customHeight="1" spans="1:9">
      <c r="A38" s="266" t="s">
        <v>209</v>
      </c>
      <c r="B38" s="466">
        <v>0</v>
      </c>
      <c r="C38" s="467">
        <v>0</v>
      </c>
      <c r="D38" s="467">
        <v>0</v>
      </c>
      <c r="E38" s="417">
        <v>0</v>
      </c>
      <c r="F38" s="417">
        <v>0</v>
      </c>
      <c r="G38" s="417">
        <v>0</v>
      </c>
      <c r="H38" s="417">
        <v>0</v>
      </c>
      <c r="I38" s="417">
        <v>0</v>
      </c>
    </row>
    <row r="39" s="345" customFormat="1" ht="11.1" customHeight="1" spans="1:9">
      <c r="A39" s="266" t="s">
        <v>210</v>
      </c>
      <c r="B39" s="466">
        <v>18</v>
      </c>
      <c r="C39" s="467">
        <v>0</v>
      </c>
      <c r="D39" s="467">
        <v>0</v>
      </c>
      <c r="E39" s="417">
        <v>80582.2</v>
      </c>
      <c r="F39" s="417">
        <v>23483.2</v>
      </c>
      <c r="G39" s="417">
        <v>9600.6</v>
      </c>
      <c r="H39" s="417">
        <v>54644.9</v>
      </c>
      <c r="I39" s="417">
        <v>30161.1</v>
      </c>
    </row>
    <row r="40" s="345" customFormat="1" ht="11.1" customHeight="1" spans="1:9">
      <c r="A40" s="266" t="s">
        <v>211</v>
      </c>
      <c r="B40" s="466">
        <v>34</v>
      </c>
      <c r="C40" s="467">
        <v>5</v>
      </c>
      <c r="D40" s="467">
        <v>1554.9</v>
      </c>
      <c r="E40" s="417">
        <v>771559.8</v>
      </c>
      <c r="F40" s="417">
        <v>303617.6</v>
      </c>
      <c r="G40" s="417">
        <v>41081.1</v>
      </c>
      <c r="H40" s="417">
        <v>911645</v>
      </c>
      <c r="I40" s="417">
        <v>502967.2</v>
      </c>
    </row>
    <row r="41" s="345" customFormat="1" ht="11.1" customHeight="1" spans="1:9">
      <c r="A41" s="266" t="s">
        <v>212</v>
      </c>
      <c r="B41" s="466">
        <v>17</v>
      </c>
      <c r="C41" s="467">
        <v>11</v>
      </c>
      <c r="D41" s="467">
        <v>821.9</v>
      </c>
      <c r="E41" s="417">
        <v>2254696.8</v>
      </c>
      <c r="F41" s="417">
        <v>204735.4</v>
      </c>
      <c r="G41" s="417">
        <v>131361.7</v>
      </c>
      <c r="H41" s="417">
        <v>1131034.6</v>
      </c>
      <c r="I41" s="417">
        <v>477436.2</v>
      </c>
    </row>
    <row r="42" s="345" customFormat="1" ht="11.1" customHeight="1" spans="1:9">
      <c r="A42" s="266" t="s">
        <v>213</v>
      </c>
      <c r="B42" s="466">
        <v>3</v>
      </c>
      <c r="C42" s="467">
        <v>0</v>
      </c>
      <c r="D42" s="467">
        <v>0</v>
      </c>
      <c r="E42" s="417">
        <v>2512532.1</v>
      </c>
      <c r="F42" s="417">
        <v>295895.6</v>
      </c>
      <c r="G42" s="417">
        <v>395856.7</v>
      </c>
      <c r="H42" s="417">
        <v>1068617.9</v>
      </c>
      <c r="I42" s="417">
        <v>712448</v>
      </c>
    </row>
    <row r="43" s="345" customFormat="1" ht="11.1" customHeight="1" spans="1:9">
      <c r="A43" s="283" t="s">
        <v>247</v>
      </c>
      <c r="B43" s="466">
        <v>92</v>
      </c>
      <c r="C43" s="467">
        <v>12</v>
      </c>
      <c r="D43" s="467">
        <v>1742.1</v>
      </c>
      <c r="E43" s="417">
        <v>3154190.2</v>
      </c>
      <c r="F43" s="417">
        <v>240034.5</v>
      </c>
      <c r="G43" s="417">
        <v>226778</v>
      </c>
      <c r="H43" s="417">
        <v>1069900.1</v>
      </c>
      <c r="I43" s="417">
        <v>581870.2</v>
      </c>
    </row>
    <row r="44" s="345" customFormat="1" ht="11.1" customHeight="1" spans="1:9">
      <c r="A44" s="266" t="s">
        <v>215</v>
      </c>
      <c r="B44" s="466">
        <v>13</v>
      </c>
      <c r="C44" s="467">
        <v>1</v>
      </c>
      <c r="D44" s="467">
        <v>66.1</v>
      </c>
      <c r="E44" s="417">
        <v>209225.1</v>
      </c>
      <c r="F44" s="417">
        <v>68272.1</v>
      </c>
      <c r="G44" s="417">
        <v>25935.8</v>
      </c>
      <c r="H44" s="417">
        <v>268044.6</v>
      </c>
      <c r="I44" s="417">
        <v>225388.4</v>
      </c>
    </row>
    <row r="45" s="345" customFormat="1" ht="11.1" customHeight="1" spans="1:9">
      <c r="A45" s="266" t="s">
        <v>216</v>
      </c>
      <c r="B45" s="466">
        <v>2</v>
      </c>
      <c r="C45" s="467">
        <v>0</v>
      </c>
      <c r="D45" s="467">
        <v>0</v>
      </c>
      <c r="E45" s="417">
        <v>3050.5</v>
      </c>
      <c r="F45" s="417">
        <v>710.5</v>
      </c>
      <c r="G45" s="417">
        <v>114.4</v>
      </c>
      <c r="H45" s="417">
        <v>2013.2</v>
      </c>
      <c r="I45" s="417">
        <v>1377.3</v>
      </c>
    </row>
    <row r="46" s="345" customFormat="1" ht="11.1" customHeight="1" spans="1:9">
      <c r="A46" s="266" t="s">
        <v>217</v>
      </c>
      <c r="B46" s="468">
        <v>3</v>
      </c>
      <c r="C46" s="467">
        <v>2</v>
      </c>
      <c r="D46" s="467">
        <v>2479.7</v>
      </c>
      <c r="E46" s="417">
        <v>9102.7</v>
      </c>
      <c r="F46" s="417">
        <v>2127.3</v>
      </c>
      <c r="G46" s="417">
        <v>4013.6</v>
      </c>
      <c r="H46" s="417">
        <v>22366.4</v>
      </c>
      <c r="I46" s="417">
        <v>5805.5</v>
      </c>
    </row>
    <row r="47" s="345" customFormat="1" ht="11.1" customHeight="1" spans="1:9">
      <c r="A47" s="284" t="s">
        <v>218</v>
      </c>
      <c r="B47" s="466">
        <v>1</v>
      </c>
      <c r="C47" s="467">
        <v>0</v>
      </c>
      <c r="D47" s="467">
        <v>0</v>
      </c>
      <c r="E47" s="417">
        <v>14101</v>
      </c>
      <c r="F47" s="417">
        <v>3895.8</v>
      </c>
      <c r="G47" s="417">
        <v>669.7</v>
      </c>
      <c r="H47" s="417">
        <v>10835.2</v>
      </c>
      <c r="I47" s="417">
        <v>6001.1</v>
      </c>
    </row>
    <row r="48" s="345" customFormat="1" ht="11.1" customHeight="1" spans="1:9">
      <c r="A48" s="266" t="s">
        <v>219</v>
      </c>
      <c r="B48" s="466">
        <v>16</v>
      </c>
      <c r="C48" s="467">
        <v>0</v>
      </c>
      <c r="D48" s="467">
        <v>0</v>
      </c>
      <c r="E48" s="417">
        <v>659488.8</v>
      </c>
      <c r="F48" s="417">
        <v>52752.9</v>
      </c>
      <c r="G48" s="417">
        <v>37649.4</v>
      </c>
      <c r="H48" s="417">
        <v>721966.1</v>
      </c>
      <c r="I48" s="417">
        <v>588733.8</v>
      </c>
    </row>
    <row r="49" s="345" customFormat="1" ht="11.1" customHeight="1" spans="1:9">
      <c r="A49" s="266" t="s">
        <v>220</v>
      </c>
      <c r="B49" s="466">
        <v>3</v>
      </c>
      <c r="C49" s="467">
        <v>1</v>
      </c>
      <c r="D49" s="467">
        <v>545</v>
      </c>
      <c r="E49" s="417">
        <v>15125.3</v>
      </c>
      <c r="F49" s="417">
        <v>3071.4</v>
      </c>
      <c r="G49" s="417">
        <v>3460.2</v>
      </c>
      <c r="H49" s="417">
        <v>30802.4</v>
      </c>
      <c r="I49" s="417">
        <v>26098.8</v>
      </c>
    </row>
    <row r="50" s="345" customFormat="1" ht="11.1" customHeight="1" spans="1:9">
      <c r="A50" s="266" t="s">
        <v>221</v>
      </c>
      <c r="B50" s="466">
        <v>0</v>
      </c>
      <c r="C50" s="467">
        <v>0</v>
      </c>
      <c r="D50" s="467">
        <v>0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</row>
    <row r="51" ht="11.1" customHeight="1" spans="1:9">
      <c r="A51" s="266" t="s">
        <v>222</v>
      </c>
      <c r="B51" s="466">
        <v>0</v>
      </c>
      <c r="C51" s="467">
        <v>0</v>
      </c>
      <c r="D51" s="467">
        <v>0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</row>
    <row r="52" ht="11.1" customHeight="1" spans="1:9">
      <c r="A52" s="266" t="s">
        <v>223</v>
      </c>
      <c r="B52" s="466">
        <v>2</v>
      </c>
      <c r="C52" s="467">
        <v>0</v>
      </c>
      <c r="D52" s="467">
        <v>0</v>
      </c>
      <c r="E52" s="417">
        <v>25588.9</v>
      </c>
      <c r="F52" s="417">
        <v>5476</v>
      </c>
      <c r="G52" s="417">
        <v>711</v>
      </c>
      <c r="H52" s="417">
        <v>41222.7</v>
      </c>
      <c r="I52" s="417">
        <v>16152</v>
      </c>
    </row>
    <row r="53" ht="11.1" customHeight="1" spans="1:9">
      <c r="A53" s="266" t="s">
        <v>224</v>
      </c>
      <c r="B53" s="466">
        <v>0</v>
      </c>
      <c r="C53" s="467">
        <v>0</v>
      </c>
      <c r="D53" s="467">
        <v>0</v>
      </c>
      <c r="E53" s="417">
        <v>0</v>
      </c>
      <c r="F53" s="417">
        <v>0</v>
      </c>
      <c r="G53" s="417">
        <v>0</v>
      </c>
      <c r="H53" s="417">
        <v>0</v>
      </c>
      <c r="I53" s="417">
        <v>0</v>
      </c>
    </row>
    <row r="54" ht="11.1" customHeight="1" spans="1:9">
      <c r="A54" s="266" t="s">
        <v>225</v>
      </c>
      <c r="B54" s="466">
        <v>15</v>
      </c>
      <c r="C54" s="467">
        <v>0</v>
      </c>
      <c r="D54" s="467">
        <v>0</v>
      </c>
      <c r="E54" s="417">
        <v>1338279.4</v>
      </c>
      <c r="F54" s="417">
        <v>310309.5</v>
      </c>
      <c r="G54" s="417">
        <v>27969</v>
      </c>
      <c r="H54" s="417">
        <v>3916045</v>
      </c>
      <c r="I54" s="417">
        <v>1104766.7</v>
      </c>
    </row>
    <row r="55" ht="11.1" customHeight="1" spans="1:9">
      <c r="A55" s="266" t="s">
        <v>226</v>
      </c>
      <c r="B55" s="466">
        <v>2</v>
      </c>
      <c r="C55" s="467">
        <v>0</v>
      </c>
      <c r="D55" s="467">
        <v>0</v>
      </c>
      <c r="E55" s="417">
        <v>45568</v>
      </c>
      <c r="F55" s="417">
        <v>10275.6</v>
      </c>
      <c r="G55" s="417">
        <v>750.9</v>
      </c>
      <c r="H55" s="417">
        <v>79600.2</v>
      </c>
      <c r="I55" s="417">
        <v>25665.8</v>
      </c>
    </row>
    <row r="56" ht="11.1" customHeight="1" spans="1:9">
      <c r="A56" s="269" t="s">
        <v>227</v>
      </c>
      <c r="B56" s="469">
        <v>2</v>
      </c>
      <c r="C56" s="470">
        <v>1</v>
      </c>
      <c r="D56" s="470">
        <v>2628.7</v>
      </c>
      <c r="E56" s="424">
        <v>7194.3</v>
      </c>
      <c r="F56" s="424">
        <v>4259</v>
      </c>
      <c r="G56" s="424">
        <v>419</v>
      </c>
      <c r="H56" s="424">
        <v>37202.8</v>
      </c>
      <c r="I56" s="424">
        <v>1463.2</v>
      </c>
    </row>
    <row r="57" customHeight="1" spans="9:9">
      <c r="I57" s="386"/>
    </row>
    <row r="58" customHeight="1" spans="9:9">
      <c r="I58" s="386"/>
    </row>
    <row r="59" customHeight="1" spans="9:9">
      <c r="I59" s="386"/>
    </row>
    <row r="60" customHeight="1" spans="9:9">
      <c r="I60" s="386"/>
    </row>
    <row r="61" customHeight="1" spans="9:9">
      <c r="I61" s="386"/>
    </row>
    <row r="62" customHeight="1" spans="9:9">
      <c r="I62" s="386"/>
    </row>
    <row r="63" customHeight="1" spans="9:9">
      <c r="I63" s="386"/>
    </row>
    <row r="64" customHeight="1" spans="9:9">
      <c r="I64" s="386"/>
    </row>
    <row r="65" customHeight="1" spans="9:9">
      <c r="I65" s="386"/>
    </row>
    <row r="66" customHeight="1" spans="9:9">
      <c r="I66" s="386"/>
    </row>
    <row r="67" customHeight="1" spans="9:9">
      <c r="I67" s="386"/>
    </row>
    <row r="68" customHeight="1" spans="9:9">
      <c r="I68" s="386"/>
    </row>
    <row r="69" customHeight="1" spans="9:9">
      <c r="I69" s="386"/>
    </row>
    <row r="70" customHeight="1" spans="9:9">
      <c r="I70" s="386"/>
    </row>
    <row r="71" customHeight="1" spans="9:9">
      <c r="I71" s="386"/>
    </row>
    <row r="72" customHeight="1" spans="9:9">
      <c r="I72" s="386"/>
    </row>
    <row r="73" customHeight="1" spans="9:9">
      <c r="I73" s="386"/>
    </row>
    <row r="74" customHeight="1" spans="9:9">
      <c r="I74" s="386"/>
    </row>
    <row r="75" customHeight="1" spans="9:9">
      <c r="I75" s="386"/>
    </row>
    <row r="76" customHeight="1" spans="9:9">
      <c r="I76" s="386"/>
    </row>
    <row r="77" customHeight="1" spans="9:9">
      <c r="I77" s="386"/>
    </row>
    <row r="78" customHeight="1" spans="9:9">
      <c r="I78" s="386"/>
    </row>
    <row r="79" customHeight="1" spans="9:9">
      <c r="I79" s="386"/>
    </row>
    <row r="80" customHeight="1" spans="9:9">
      <c r="I80" s="386"/>
    </row>
    <row r="81" customHeight="1" spans="9:9">
      <c r="I81" s="386"/>
    </row>
    <row r="82" customHeight="1" spans="9:9">
      <c r="I82" s="386"/>
    </row>
    <row r="83" customHeight="1" spans="9:9">
      <c r="I83" s="386"/>
    </row>
    <row r="84" customHeight="1" spans="9:9">
      <c r="I84" s="386"/>
    </row>
    <row r="85" customHeight="1" spans="9:9">
      <c r="I85" s="386"/>
    </row>
    <row r="86" customHeight="1" spans="9:9">
      <c r="I86" s="386"/>
    </row>
    <row r="87" customHeight="1" spans="9:9">
      <c r="I87" s="386"/>
    </row>
    <row r="88" customHeight="1" spans="9:9">
      <c r="I88" s="386"/>
    </row>
    <row r="89" customHeight="1" spans="9:9">
      <c r="I89" s="386"/>
    </row>
    <row r="90" customHeight="1" spans="9:9">
      <c r="I90" s="386"/>
    </row>
    <row r="91" customHeight="1" spans="9:9">
      <c r="I91" s="386"/>
    </row>
    <row r="92" customHeight="1" spans="9:9">
      <c r="I92" s="386"/>
    </row>
    <row r="93" customHeight="1" spans="9:9">
      <c r="I93" s="386"/>
    </row>
    <row r="94" customHeight="1" spans="9:9">
      <c r="I94" s="386"/>
    </row>
    <row r="95" customHeight="1" spans="9:9">
      <c r="I95" s="386"/>
    </row>
    <row r="96" customHeight="1" spans="9:9">
      <c r="I96" s="386"/>
    </row>
    <row r="97" customHeight="1" spans="9:9">
      <c r="I97" s="386"/>
    </row>
    <row r="98" customHeight="1" spans="9:9">
      <c r="I98" s="386"/>
    </row>
    <row r="99" customHeight="1" spans="9:9">
      <c r="I99" s="386"/>
    </row>
    <row r="100" customHeight="1" spans="9:9">
      <c r="I100" s="386"/>
    </row>
    <row r="101" customHeight="1" spans="9:9">
      <c r="I101" s="386"/>
    </row>
    <row r="102" customHeight="1" spans="9:9">
      <c r="I102" s="386"/>
    </row>
    <row r="103" customHeight="1" spans="9:9">
      <c r="I103" s="386"/>
    </row>
    <row r="104" customHeight="1" spans="9:9">
      <c r="I104" s="386"/>
    </row>
    <row r="105" customHeight="1" spans="9:9">
      <c r="I105" s="386"/>
    </row>
    <row r="106" customHeight="1" spans="9:9">
      <c r="I106" s="386"/>
    </row>
    <row r="107" customHeight="1" spans="9:9">
      <c r="I107" s="386"/>
    </row>
    <row r="108" customHeight="1" spans="9:9">
      <c r="I108" s="386"/>
    </row>
    <row r="109" customHeight="1" spans="9:9">
      <c r="I109" s="386"/>
    </row>
    <row r="110" customHeight="1" spans="9:9">
      <c r="I110" s="386"/>
    </row>
    <row r="111" customHeight="1" spans="9:9">
      <c r="I111" s="386"/>
    </row>
    <row r="112" customHeight="1" spans="9:9">
      <c r="I112" s="386"/>
    </row>
    <row r="113" customHeight="1" spans="9:9">
      <c r="I113" s="386"/>
    </row>
    <row r="114" customHeight="1" spans="9:9">
      <c r="I114" s="386"/>
    </row>
    <row r="115" customHeight="1" spans="9:9">
      <c r="I115" s="386"/>
    </row>
    <row r="116" customHeight="1" spans="9:9">
      <c r="I116" s="386"/>
    </row>
    <row r="117" customHeight="1" spans="9:9">
      <c r="I117" s="386"/>
    </row>
    <row r="118" customHeight="1" spans="9:9">
      <c r="I118" s="386"/>
    </row>
    <row r="119" customHeight="1" spans="9:9">
      <c r="I119" s="386"/>
    </row>
    <row r="120" customHeight="1" spans="9:9">
      <c r="I120" s="386"/>
    </row>
    <row r="121" customHeight="1" spans="9:9">
      <c r="I121" s="386"/>
    </row>
    <row r="122" customHeight="1" spans="9:9">
      <c r="I122" s="386"/>
    </row>
    <row r="123" customHeight="1" spans="9:9">
      <c r="I123" s="386"/>
    </row>
    <row r="124" customHeight="1" spans="9:9">
      <c r="I124" s="386"/>
    </row>
    <row r="125" customHeight="1" spans="9:9">
      <c r="I125" s="386"/>
    </row>
    <row r="126" customHeight="1" spans="9:9">
      <c r="I126" s="386"/>
    </row>
    <row r="127" customHeight="1" spans="9:9">
      <c r="I127" s="386"/>
    </row>
    <row r="128" customHeight="1" spans="9:9">
      <c r="I128" s="386"/>
    </row>
    <row r="129" customHeight="1" spans="9:9">
      <c r="I129" s="386"/>
    </row>
    <row r="130" customHeight="1" spans="9:9">
      <c r="I130" s="386"/>
    </row>
    <row r="131" customHeight="1" spans="9:9">
      <c r="I131" s="386"/>
    </row>
    <row r="132" customHeight="1" spans="9:9">
      <c r="I132" s="386"/>
    </row>
    <row r="133" customHeight="1" spans="9:9">
      <c r="I133" s="386"/>
    </row>
    <row r="134" customHeight="1" spans="9:9">
      <c r="I134" s="386"/>
    </row>
    <row r="135" customHeight="1" spans="9:9">
      <c r="I135" s="386"/>
    </row>
    <row r="136" customHeight="1" spans="9:9">
      <c r="I136" s="386"/>
    </row>
    <row r="137" customHeight="1" spans="9:9">
      <c r="I137" s="386"/>
    </row>
    <row r="138" customHeight="1" spans="9:9">
      <c r="I138" s="386"/>
    </row>
    <row r="139" customHeight="1" spans="9:9">
      <c r="I139" s="386"/>
    </row>
    <row r="140" customHeight="1" spans="9:9">
      <c r="I140" s="386"/>
    </row>
    <row r="141" customHeight="1" spans="9:9">
      <c r="I141" s="386"/>
    </row>
    <row r="142" customHeight="1" spans="9:9">
      <c r="I142" s="386"/>
    </row>
    <row r="143" customHeight="1" spans="9:9">
      <c r="I143" s="386"/>
    </row>
    <row r="144" customHeight="1" spans="9:9">
      <c r="I144" s="386"/>
    </row>
    <row r="145" customHeight="1" spans="9:9">
      <c r="I145" s="386"/>
    </row>
    <row r="146" customHeight="1" spans="9:9">
      <c r="I146" s="386"/>
    </row>
    <row r="147" customHeight="1" spans="9:9">
      <c r="I147" s="386"/>
    </row>
    <row r="148" customHeight="1" spans="9:9">
      <c r="I148" s="386"/>
    </row>
    <row r="149" customHeight="1" spans="9:9">
      <c r="I149" s="386"/>
    </row>
    <row r="150" customHeight="1" spans="9:9">
      <c r="I150" s="386"/>
    </row>
    <row r="151" customHeight="1" spans="9:9">
      <c r="I151" s="386"/>
    </row>
    <row r="152" customHeight="1" spans="9:9">
      <c r="I152" s="386"/>
    </row>
    <row r="153" customHeight="1" spans="9:9">
      <c r="I153" s="386"/>
    </row>
    <row r="154" customHeight="1" spans="9:9">
      <c r="I154" s="386"/>
    </row>
    <row r="155" customHeight="1" spans="9:9">
      <c r="I155" s="386"/>
    </row>
    <row r="156" customHeight="1" spans="9:9">
      <c r="I156" s="386"/>
    </row>
    <row r="157" customHeight="1" spans="9:9">
      <c r="I157" s="386"/>
    </row>
    <row r="158" customHeight="1" spans="9:9">
      <c r="I158" s="386"/>
    </row>
    <row r="159" customHeight="1" spans="9:9">
      <c r="I159" s="386"/>
    </row>
    <row r="160" customHeight="1" spans="9:9">
      <c r="I160" s="386"/>
    </row>
    <row r="161" customHeight="1" spans="9:9">
      <c r="I161" s="386"/>
    </row>
    <row r="162" customHeight="1" spans="9:9">
      <c r="I162" s="386"/>
    </row>
    <row r="163" customHeight="1" spans="9:9">
      <c r="I163" s="386"/>
    </row>
    <row r="164" customHeight="1" spans="9:9">
      <c r="I164" s="386"/>
    </row>
    <row r="165" customHeight="1" spans="9:9">
      <c r="I165" s="386"/>
    </row>
    <row r="166" customHeight="1" spans="9:9">
      <c r="I166" s="386"/>
    </row>
    <row r="167" customHeight="1" spans="9:9">
      <c r="I167" s="386"/>
    </row>
    <row r="168" customHeight="1" spans="9:9">
      <c r="I168" s="386"/>
    </row>
    <row r="169" customHeight="1" spans="9:9">
      <c r="I169" s="386"/>
    </row>
    <row r="170" customHeight="1" spans="9:9">
      <c r="I170" s="386"/>
    </row>
    <row r="171" customHeight="1" spans="9:9">
      <c r="I171" s="386"/>
    </row>
    <row r="172" customHeight="1" spans="9:9">
      <c r="I172" s="386"/>
    </row>
    <row r="173" customHeight="1" spans="9:9">
      <c r="I173" s="386"/>
    </row>
    <row r="174" customHeight="1" spans="9:9">
      <c r="I174" s="386"/>
    </row>
    <row r="175" customHeight="1" spans="9:9">
      <c r="I175" s="386"/>
    </row>
    <row r="176" customHeight="1" spans="9:9">
      <c r="I176" s="386"/>
    </row>
    <row r="177" customHeight="1" spans="9:9">
      <c r="I177" s="386"/>
    </row>
    <row r="178" customHeight="1" spans="9:9">
      <c r="I178" s="386"/>
    </row>
    <row r="179" customHeight="1" spans="9:9">
      <c r="I179" s="386"/>
    </row>
    <row r="180" customHeight="1" spans="9:9">
      <c r="I180" s="386"/>
    </row>
    <row r="181" customHeight="1" spans="9:9">
      <c r="I181" s="386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8" header="0.51" footer="0.9"/>
  <pageSetup paperSize="9" firstPageNumber="203" orientation="portrait" useFirstPageNumber="1"/>
  <headerFooter alignWithMargins="0" scaleWithDoc="0">
    <oddFooter>&amp;C205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H184"/>
  <sheetViews>
    <sheetView showZeros="0" zoomScale="145" zoomScaleNormal="145" topLeftCell="A6" workbookViewId="0">
      <selection activeCell="I15" sqref="I15:P15"/>
    </sheetView>
  </sheetViews>
  <sheetFormatPr defaultColWidth="9" defaultRowHeight="18" customHeight="1" outlineLevelCol="7"/>
  <cols>
    <col min="1" max="1" width="32" customWidth="1"/>
    <col min="2" max="2" width="6.75" customWidth="1"/>
    <col min="3" max="3" width="6.5" customWidth="1"/>
    <col min="4" max="4" width="5.625" customWidth="1"/>
    <col min="5" max="6" width="5.875" customWidth="1"/>
    <col min="7" max="7" width="5.75" customWidth="1"/>
    <col min="8" max="8" width="5.875" customWidth="1"/>
  </cols>
  <sheetData>
    <row r="1" customHeight="1" spans="1:2">
      <c r="A1" s="258"/>
      <c r="B1" s="386"/>
    </row>
    <row r="2" customHeight="1" spans="1:8">
      <c r="A2" s="367" t="s">
        <v>250</v>
      </c>
      <c r="B2" s="386"/>
      <c r="G2" s="368" t="s">
        <v>34</v>
      </c>
      <c r="H2" s="368"/>
    </row>
    <row r="3" s="345" customFormat="1" ht="12" customHeight="1" spans="1:8">
      <c r="A3" s="275" t="s">
        <v>105</v>
      </c>
      <c r="B3" s="322"/>
      <c r="C3" s="369" t="s">
        <v>174</v>
      </c>
      <c r="D3" s="369" t="s">
        <v>175</v>
      </c>
      <c r="E3" s="369" t="s">
        <v>245</v>
      </c>
      <c r="F3" s="369" t="s">
        <v>246</v>
      </c>
      <c r="G3" s="369" t="s">
        <v>178</v>
      </c>
      <c r="H3" s="370" t="s">
        <v>179</v>
      </c>
    </row>
    <row r="4" s="345" customFormat="1" ht="13.5" customHeight="1" spans="1:8">
      <c r="A4" s="371"/>
      <c r="B4" s="383" t="s">
        <v>181</v>
      </c>
      <c r="C4" s="372"/>
      <c r="D4" s="372"/>
      <c r="E4" s="372"/>
      <c r="F4" s="372"/>
      <c r="G4" s="372"/>
      <c r="H4" s="373"/>
    </row>
    <row r="5" s="345" customFormat="1" ht="9.75" customHeight="1" spans="1:8">
      <c r="A5" s="371"/>
      <c r="B5" s="372"/>
      <c r="C5" s="372"/>
      <c r="D5" s="372"/>
      <c r="E5" s="372"/>
      <c r="F5" s="372"/>
      <c r="G5" s="372"/>
      <c r="H5" s="373"/>
    </row>
    <row r="6" s="345" customFormat="1" ht="17.25" customHeight="1" spans="1:8">
      <c r="A6" s="278"/>
      <c r="B6" s="374"/>
      <c r="C6" s="374"/>
      <c r="D6" s="374"/>
      <c r="E6" s="374"/>
      <c r="F6" s="374"/>
      <c r="G6" s="374"/>
      <c r="H6" s="375"/>
    </row>
    <row r="7" s="346" customFormat="1" ht="11.1" customHeight="1" spans="1:8">
      <c r="A7" s="376" t="s">
        <v>240</v>
      </c>
      <c r="B7" s="413">
        <v>4552455.1</v>
      </c>
      <c r="C7" s="461">
        <v>12240122.9</v>
      </c>
      <c r="D7" s="412">
        <v>41615.6</v>
      </c>
      <c r="E7" s="414">
        <v>639129.4</v>
      </c>
      <c r="F7" s="414">
        <v>867877.3</v>
      </c>
      <c r="G7" s="414">
        <v>187132.3</v>
      </c>
      <c r="H7" s="462">
        <v>60619</v>
      </c>
    </row>
    <row r="8" s="346" customFormat="1" ht="11.1" customHeight="1" spans="1:8">
      <c r="A8" s="376" t="s">
        <v>39</v>
      </c>
      <c r="B8" s="413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/>
    </row>
    <row r="9" s="345" customFormat="1" ht="11.1" customHeight="1" spans="1:8">
      <c r="A9" s="266" t="s">
        <v>182</v>
      </c>
      <c r="B9" s="415">
        <v>322913.1</v>
      </c>
      <c r="C9" s="415">
        <v>1749915.4</v>
      </c>
      <c r="D9" s="415">
        <v>9312.4</v>
      </c>
      <c r="E9" s="415">
        <v>99827.6</v>
      </c>
      <c r="F9" s="416">
        <v>140744.1</v>
      </c>
      <c r="G9" s="415">
        <v>31604.1</v>
      </c>
      <c r="H9" s="416">
        <v>32977</v>
      </c>
    </row>
    <row r="10" s="345" customFormat="1" ht="11.1" customHeight="1" spans="1:8">
      <c r="A10" s="266" t="s">
        <v>183</v>
      </c>
      <c r="B10" s="415">
        <v>4229542</v>
      </c>
      <c r="C10" s="415">
        <v>10490207.5</v>
      </c>
      <c r="D10" s="415">
        <v>32303.2</v>
      </c>
      <c r="E10" s="416">
        <v>539301.8</v>
      </c>
      <c r="F10" s="415">
        <v>727133.2</v>
      </c>
      <c r="G10" s="415">
        <v>155528.2</v>
      </c>
      <c r="H10" s="416">
        <v>27642</v>
      </c>
    </row>
    <row r="11" s="346" customFormat="1" ht="11.1" customHeight="1" spans="1:8">
      <c r="A11" s="376" t="s">
        <v>127</v>
      </c>
      <c r="B11" s="416">
        <v>0</v>
      </c>
      <c r="C11" s="462">
        <v>0</v>
      </c>
      <c r="D11" s="462">
        <v>0</v>
      </c>
      <c r="E11" s="462">
        <v>0</v>
      </c>
      <c r="F11" s="415">
        <v>0</v>
      </c>
      <c r="G11" s="415">
        <v>0</v>
      </c>
      <c r="H11" s="462"/>
    </row>
    <row r="12" s="345" customFormat="1" ht="11.1" customHeight="1" spans="1:8">
      <c r="A12" s="266" t="s">
        <v>241</v>
      </c>
      <c r="B12" s="415">
        <v>1002664.9</v>
      </c>
      <c r="C12" s="415">
        <v>4523289.3</v>
      </c>
      <c r="D12" s="415">
        <v>13702.3</v>
      </c>
      <c r="E12" s="415">
        <v>234635.8</v>
      </c>
      <c r="F12" s="415">
        <v>316183.5</v>
      </c>
      <c r="G12" s="415">
        <v>67845.4</v>
      </c>
      <c r="H12" s="416">
        <v>10795</v>
      </c>
    </row>
    <row r="13" s="345" customFormat="1" ht="11.1" customHeight="1" spans="1:8">
      <c r="A13" s="266" t="s">
        <v>242</v>
      </c>
      <c r="B13" s="415">
        <v>2697572</v>
      </c>
      <c r="C13" s="415">
        <v>4929905</v>
      </c>
      <c r="D13" s="415">
        <v>16997.4</v>
      </c>
      <c r="E13" s="415">
        <v>316750.3</v>
      </c>
      <c r="F13" s="415">
        <v>415518.2</v>
      </c>
      <c r="G13" s="415">
        <v>81770.5</v>
      </c>
      <c r="H13" s="416">
        <v>23673</v>
      </c>
    </row>
    <row r="14" s="345" customFormat="1" ht="11.1" customHeight="1" spans="1:8">
      <c r="A14" s="266" t="s">
        <v>243</v>
      </c>
      <c r="B14" s="415">
        <v>852218.2</v>
      </c>
      <c r="C14" s="415">
        <v>2786928.6</v>
      </c>
      <c r="D14" s="415">
        <v>10915.9</v>
      </c>
      <c r="E14" s="415">
        <v>87743.3</v>
      </c>
      <c r="F14" s="415">
        <v>136175.6</v>
      </c>
      <c r="G14" s="415">
        <v>37516.4</v>
      </c>
      <c r="H14" s="416">
        <v>26151</v>
      </c>
    </row>
    <row r="15" s="346" customFormat="1" ht="11.1" customHeight="1" spans="1:8">
      <c r="A15" s="376" t="s">
        <v>131</v>
      </c>
      <c r="B15" s="413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/>
    </row>
    <row r="16" s="345" customFormat="1" ht="11.1" customHeight="1" spans="1:8">
      <c r="A16" s="266" t="s">
        <v>187</v>
      </c>
      <c r="B16" s="417">
        <v>0</v>
      </c>
      <c r="C16" s="416">
        <v>0</v>
      </c>
      <c r="D16" s="416">
        <v>0</v>
      </c>
      <c r="E16" s="416">
        <v>0</v>
      </c>
      <c r="F16" s="416">
        <v>0</v>
      </c>
      <c r="G16" s="416">
        <v>0</v>
      </c>
      <c r="H16" s="416">
        <v>0</v>
      </c>
    </row>
    <row r="17" s="345" customFormat="1" ht="11.1" customHeight="1" spans="1:8">
      <c r="A17" s="266" t="s">
        <v>188</v>
      </c>
      <c r="B17" s="417">
        <v>0</v>
      </c>
      <c r="C17" s="416">
        <v>0</v>
      </c>
      <c r="D17" s="416">
        <v>0</v>
      </c>
      <c r="E17" s="416">
        <v>0</v>
      </c>
      <c r="F17" s="416">
        <v>0</v>
      </c>
      <c r="G17" s="416">
        <v>0</v>
      </c>
      <c r="H17" s="416">
        <v>0</v>
      </c>
    </row>
    <row r="18" s="345" customFormat="1" ht="11.1" customHeight="1" spans="1:8">
      <c r="A18" s="266" t="s">
        <v>189</v>
      </c>
      <c r="B18" s="417">
        <v>0</v>
      </c>
      <c r="C18" s="416">
        <v>0</v>
      </c>
      <c r="D18" s="416">
        <v>0</v>
      </c>
      <c r="E18" s="416">
        <v>0</v>
      </c>
      <c r="F18" s="416">
        <v>0</v>
      </c>
      <c r="G18" s="416">
        <v>0</v>
      </c>
      <c r="H18" s="416">
        <v>0</v>
      </c>
    </row>
    <row r="19" s="345" customFormat="1" ht="11.1" customHeight="1" spans="1:8">
      <c r="A19" s="266" t="s">
        <v>190</v>
      </c>
      <c r="B19" s="417">
        <v>0</v>
      </c>
      <c r="C19" s="416">
        <v>0</v>
      </c>
      <c r="D19" s="416">
        <v>0</v>
      </c>
      <c r="E19" s="416">
        <v>0</v>
      </c>
      <c r="F19" s="416">
        <v>0</v>
      </c>
      <c r="G19" s="416">
        <v>0</v>
      </c>
      <c r="H19" s="416">
        <v>0</v>
      </c>
    </row>
    <row r="20" s="345" customFormat="1" ht="11.1" customHeight="1" spans="1:8">
      <c r="A20" s="266" t="s">
        <v>191</v>
      </c>
      <c r="B20" s="415">
        <v>13869.4</v>
      </c>
      <c r="C20" s="415">
        <v>30161.5</v>
      </c>
      <c r="D20" s="415">
        <v>1409.6</v>
      </c>
      <c r="E20" s="415">
        <v>1263</v>
      </c>
      <c r="F20" s="415">
        <v>3830.1</v>
      </c>
      <c r="G20" s="415">
        <v>1157.5</v>
      </c>
      <c r="H20" s="416">
        <v>382</v>
      </c>
    </row>
    <row r="21" s="345" customFormat="1" ht="11.1" customHeight="1" spans="1:8">
      <c r="A21" s="266" t="s">
        <v>192</v>
      </c>
      <c r="B21" s="417">
        <v>0</v>
      </c>
      <c r="C21" s="416">
        <v>0</v>
      </c>
      <c r="D21" s="416">
        <v>0</v>
      </c>
      <c r="E21" s="416">
        <v>0</v>
      </c>
      <c r="F21" s="416">
        <v>0</v>
      </c>
      <c r="G21" s="416">
        <v>0</v>
      </c>
      <c r="H21" s="416">
        <v>0</v>
      </c>
    </row>
    <row r="22" s="345" customFormat="1" ht="11.1" customHeight="1" spans="1:8">
      <c r="A22" s="266" t="s">
        <v>193</v>
      </c>
      <c r="B22" s="417">
        <v>0</v>
      </c>
      <c r="C22" s="416">
        <v>0</v>
      </c>
      <c r="D22" s="416">
        <v>0</v>
      </c>
      <c r="E22" s="416">
        <v>0</v>
      </c>
      <c r="F22" s="416">
        <v>0</v>
      </c>
      <c r="G22" s="416">
        <v>0</v>
      </c>
      <c r="H22" s="416">
        <v>0</v>
      </c>
    </row>
    <row r="23" s="345" customFormat="1" ht="11.1" customHeight="1" spans="1:8">
      <c r="A23" s="266" t="s">
        <v>194</v>
      </c>
      <c r="B23" s="415">
        <v>79039.8</v>
      </c>
      <c r="C23" s="415">
        <v>593979.3</v>
      </c>
      <c r="D23" s="415">
        <v>1135.2</v>
      </c>
      <c r="E23" s="415">
        <v>9694.6</v>
      </c>
      <c r="F23" s="415">
        <v>11479.8</v>
      </c>
      <c r="G23" s="415">
        <v>650</v>
      </c>
      <c r="H23" s="416">
        <v>3906</v>
      </c>
    </row>
    <row r="24" s="345" customFormat="1" ht="11.1" customHeight="1" spans="1:8">
      <c r="A24" s="266" t="s">
        <v>195</v>
      </c>
      <c r="B24" s="415">
        <v>97020.9</v>
      </c>
      <c r="C24" s="415">
        <v>262022.4</v>
      </c>
      <c r="D24" s="415">
        <v>1699.2</v>
      </c>
      <c r="E24" s="415">
        <v>50194.7</v>
      </c>
      <c r="F24" s="415">
        <v>61523.2</v>
      </c>
      <c r="G24" s="415">
        <v>9629.3</v>
      </c>
      <c r="H24" s="416">
        <v>1456</v>
      </c>
    </row>
    <row r="25" s="345" customFormat="1" ht="11.1" customHeight="1" spans="1:8">
      <c r="A25" s="266" t="s">
        <v>196</v>
      </c>
      <c r="B25" s="415">
        <v>2644.3</v>
      </c>
      <c r="C25" s="415">
        <v>12069</v>
      </c>
      <c r="D25" s="416">
        <v>1394.1</v>
      </c>
      <c r="E25" s="415">
        <v>538.2</v>
      </c>
      <c r="F25" s="415">
        <v>2638.7</v>
      </c>
      <c r="G25" s="415">
        <v>706.4</v>
      </c>
      <c r="H25" s="416">
        <v>242</v>
      </c>
    </row>
    <row r="26" s="345" customFormat="1" ht="11.1" customHeight="1" spans="1:8">
      <c r="A26" s="266" t="s">
        <v>197</v>
      </c>
      <c r="B26" s="417">
        <v>0</v>
      </c>
      <c r="C26" s="416">
        <v>0</v>
      </c>
      <c r="D26" s="416">
        <v>0</v>
      </c>
      <c r="E26" s="416">
        <v>0</v>
      </c>
      <c r="F26" s="416">
        <v>0</v>
      </c>
      <c r="G26" s="416">
        <v>0</v>
      </c>
      <c r="H26" s="416">
        <v>0</v>
      </c>
    </row>
    <row r="27" s="345" customFormat="1" ht="11.1" customHeight="1" spans="1:8">
      <c r="A27" s="266" t="s">
        <v>198</v>
      </c>
      <c r="B27" s="417">
        <v>211.6</v>
      </c>
      <c r="C27" s="416">
        <v>13763.9</v>
      </c>
      <c r="D27" s="416">
        <v>78.8</v>
      </c>
      <c r="E27" s="416">
        <v>5649.7</v>
      </c>
      <c r="F27" s="416">
        <v>5778.8</v>
      </c>
      <c r="G27" s="416">
        <v>50.3</v>
      </c>
      <c r="H27" s="416">
        <v>335</v>
      </c>
    </row>
    <row r="28" s="345" customFormat="1" ht="11.1" customHeight="1" spans="1:8">
      <c r="A28" s="266" t="s">
        <v>199</v>
      </c>
      <c r="B28" s="415">
        <v>9788.2</v>
      </c>
      <c r="C28" s="415">
        <v>39626</v>
      </c>
      <c r="D28" s="415">
        <v>270.9</v>
      </c>
      <c r="E28" s="415">
        <v>493.3</v>
      </c>
      <c r="F28" s="415">
        <v>2153.9</v>
      </c>
      <c r="G28" s="415">
        <v>1389.7</v>
      </c>
      <c r="H28" s="416">
        <v>1290</v>
      </c>
    </row>
    <row r="29" s="345" customFormat="1" ht="11.1" customHeight="1" spans="1:8">
      <c r="A29" s="266" t="s">
        <v>200</v>
      </c>
      <c r="B29" s="415">
        <v>367.1</v>
      </c>
      <c r="C29" s="415">
        <v>5961.3</v>
      </c>
      <c r="D29" s="415">
        <v>23.9</v>
      </c>
      <c r="E29" s="415">
        <v>7.7</v>
      </c>
      <c r="F29" s="415">
        <v>133.5</v>
      </c>
      <c r="G29" s="415">
        <v>101.9</v>
      </c>
      <c r="H29" s="416">
        <v>225</v>
      </c>
    </row>
    <row r="30" s="345" customFormat="1" ht="11.1" customHeight="1" spans="1:8">
      <c r="A30" s="266" t="s">
        <v>201</v>
      </c>
      <c r="B30" s="415">
        <v>9812.7</v>
      </c>
      <c r="C30" s="415">
        <v>86036.2</v>
      </c>
      <c r="D30" s="415">
        <v>444.4</v>
      </c>
      <c r="E30" s="415">
        <v>2287.3</v>
      </c>
      <c r="F30" s="415">
        <v>6273.3</v>
      </c>
      <c r="G30" s="415">
        <v>3541.6</v>
      </c>
      <c r="H30" s="416">
        <v>902</v>
      </c>
    </row>
    <row r="31" s="345" customFormat="1" ht="11.1" customHeight="1" spans="1:8">
      <c r="A31" s="266" t="s">
        <v>202</v>
      </c>
      <c r="B31" s="415">
        <v>10217.2</v>
      </c>
      <c r="C31" s="415">
        <v>85213.1</v>
      </c>
      <c r="D31" s="415">
        <v>401.5</v>
      </c>
      <c r="E31" s="415">
        <v>3631.7</v>
      </c>
      <c r="F31" s="415">
        <v>3987.5</v>
      </c>
      <c r="G31" s="415">
        <v>-45.7</v>
      </c>
      <c r="H31" s="416">
        <v>2274</v>
      </c>
    </row>
    <row r="32" s="345" customFormat="1" ht="11.1" customHeight="1" spans="1:8">
      <c r="A32" s="266" t="s">
        <v>203</v>
      </c>
      <c r="B32" s="415">
        <v>7167.5</v>
      </c>
      <c r="C32" s="415">
        <v>31252</v>
      </c>
      <c r="D32" s="415">
        <v>167.7</v>
      </c>
      <c r="E32" s="415">
        <v>660.3</v>
      </c>
      <c r="F32" s="415">
        <v>1810.8</v>
      </c>
      <c r="G32" s="415">
        <v>982.8</v>
      </c>
      <c r="H32" s="416">
        <v>792</v>
      </c>
    </row>
    <row r="33" s="345" customFormat="1" ht="11.1" customHeight="1" spans="1:8">
      <c r="A33" s="266" t="s">
        <v>204</v>
      </c>
      <c r="B33" s="415">
        <v>4157.3</v>
      </c>
      <c r="C33" s="415">
        <v>18607.9</v>
      </c>
      <c r="D33" s="415">
        <v>71.1</v>
      </c>
      <c r="E33" s="415">
        <v>895.3</v>
      </c>
      <c r="F33" s="415">
        <v>1461.2</v>
      </c>
      <c r="G33" s="415">
        <v>494.8</v>
      </c>
      <c r="H33" s="416">
        <v>492</v>
      </c>
    </row>
    <row r="34" s="345" customFormat="1" ht="11.1" customHeight="1" spans="1:8">
      <c r="A34" s="266" t="s">
        <v>205</v>
      </c>
      <c r="B34" s="415">
        <v>299.8</v>
      </c>
      <c r="C34" s="416">
        <v>6689.2</v>
      </c>
      <c r="D34" s="415">
        <v>8.7</v>
      </c>
      <c r="E34" s="415">
        <v>-196.9</v>
      </c>
      <c r="F34" s="415">
        <v>-122.5</v>
      </c>
      <c r="G34" s="415">
        <v>65.7</v>
      </c>
      <c r="H34" s="416">
        <v>200</v>
      </c>
    </row>
    <row r="35" s="345" customFormat="1" ht="11.1" customHeight="1" spans="1:8">
      <c r="A35" s="266" t="s">
        <v>206</v>
      </c>
      <c r="B35" s="415">
        <v>170.8</v>
      </c>
      <c r="C35" s="415">
        <v>2594.7</v>
      </c>
      <c r="D35" s="415">
        <v>29.5</v>
      </c>
      <c r="E35" s="416">
        <v>137.5</v>
      </c>
      <c r="F35" s="415">
        <v>167</v>
      </c>
      <c r="G35" s="415">
        <v>0</v>
      </c>
      <c r="H35" s="416">
        <v>63</v>
      </c>
    </row>
    <row r="36" s="345" customFormat="1" ht="11.1" customHeight="1" spans="1:8">
      <c r="A36" s="266" t="s">
        <v>207</v>
      </c>
      <c r="B36" s="415">
        <v>2578.6</v>
      </c>
      <c r="C36" s="415">
        <v>26941.1</v>
      </c>
      <c r="D36" s="415">
        <v>68.1</v>
      </c>
      <c r="E36" s="415">
        <v>655</v>
      </c>
      <c r="F36" s="415">
        <v>1184.8</v>
      </c>
      <c r="G36" s="416">
        <v>461.7</v>
      </c>
      <c r="H36" s="416">
        <v>220</v>
      </c>
    </row>
    <row r="37" s="345" customFormat="1" ht="11.1" customHeight="1" spans="1:8">
      <c r="A37" s="266" t="s">
        <v>208</v>
      </c>
      <c r="B37" s="415">
        <v>649.9</v>
      </c>
      <c r="C37" s="415">
        <v>3438.3</v>
      </c>
      <c r="D37" s="415">
        <v>37.7</v>
      </c>
      <c r="E37" s="415">
        <v>-592.1</v>
      </c>
      <c r="F37" s="415">
        <v>-263.3</v>
      </c>
      <c r="G37" s="415">
        <v>291.1</v>
      </c>
      <c r="H37" s="416">
        <v>127</v>
      </c>
    </row>
    <row r="38" s="345" customFormat="1" ht="11.1" customHeight="1" spans="1:8">
      <c r="A38" s="266" t="s">
        <v>209</v>
      </c>
      <c r="B38" s="417">
        <v>0</v>
      </c>
      <c r="C38" s="416">
        <v>0</v>
      </c>
      <c r="D38" s="416">
        <v>0</v>
      </c>
      <c r="E38" s="416">
        <v>0</v>
      </c>
      <c r="F38" s="416">
        <v>0</v>
      </c>
      <c r="G38" s="416">
        <v>0</v>
      </c>
      <c r="H38" s="416">
        <v>0</v>
      </c>
    </row>
    <row r="39" s="345" customFormat="1" ht="11.1" customHeight="1" spans="1:8">
      <c r="A39" s="266" t="s">
        <v>210</v>
      </c>
      <c r="B39" s="415">
        <v>15856.4</v>
      </c>
      <c r="C39" s="415">
        <v>81250.6</v>
      </c>
      <c r="D39" s="415">
        <v>376.7</v>
      </c>
      <c r="E39" s="415">
        <v>6254.8</v>
      </c>
      <c r="F39" s="416">
        <v>8259.8</v>
      </c>
      <c r="G39" s="416">
        <v>1628.3</v>
      </c>
      <c r="H39" s="416">
        <v>2365</v>
      </c>
    </row>
    <row r="40" s="345" customFormat="1" ht="11.1" customHeight="1" spans="1:8">
      <c r="A40" s="266" t="s">
        <v>211</v>
      </c>
      <c r="B40" s="415">
        <v>310059.2</v>
      </c>
      <c r="C40" s="415">
        <v>773453.4</v>
      </c>
      <c r="D40" s="416">
        <v>5150.1</v>
      </c>
      <c r="E40" s="415">
        <v>139679.6</v>
      </c>
      <c r="F40" s="415">
        <v>176061</v>
      </c>
      <c r="G40" s="415">
        <v>31231.3</v>
      </c>
      <c r="H40" s="416">
        <v>5565</v>
      </c>
    </row>
    <row r="41" s="345" customFormat="1" ht="11.1" customHeight="1" spans="1:8">
      <c r="A41" s="266" t="s">
        <v>212</v>
      </c>
      <c r="B41" s="415">
        <v>573985</v>
      </c>
      <c r="C41" s="415">
        <v>2152383.5</v>
      </c>
      <c r="D41" s="415">
        <v>4897.7</v>
      </c>
      <c r="E41" s="415">
        <v>84383.9</v>
      </c>
      <c r="F41" s="415">
        <v>117114.3</v>
      </c>
      <c r="G41" s="415">
        <v>27832.7</v>
      </c>
      <c r="H41" s="416">
        <v>4949</v>
      </c>
    </row>
    <row r="42" s="345" customFormat="1" ht="11.1" customHeight="1" spans="1:8">
      <c r="A42" s="266" t="s">
        <v>213</v>
      </c>
      <c r="B42" s="415">
        <v>218203.9</v>
      </c>
      <c r="C42" s="415">
        <v>2589166.6</v>
      </c>
      <c r="D42" s="415">
        <v>8175.3</v>
      </c>
      <c r="E42" s="415">
        <v>164720.5</v>
      </c>
      <c r="F42" s="415">
        <v>219178</v>
      </c>
      <c r="G42" s="415">
        <v>46282.2</v>
      </c>
      <c r="H42" s="416">
        <v>4048</v>
      </c>
    </row>
    <row r="43" s="345" customFormat="1" ht="11.1" customHeight="1" spans="1:8">
      <c r="A43" s="283" t="s">
        <v>247</v>
      </c>
      <c r="B43" s="415">
        <v>379913.8</v>
      </c>
      <c r="C43" s="415">
        <v>3223090.4</v>
      </c>
      <c r="D43" s="416">
        <v>6006.3</v>
      </c>
      <c r="E43" s="415">
        <v>55626.3</v>
      </c>
      <c r="F43" s="415">
        <v>81538.9</v>
      </c>
      <c r="G43" s="415">
        <v>19906.3</v>
      </c>
      <c r="H43" s="416">
        <v>19245</v>
      </c>
    </row>
    <row r="44" s="345" customFormat="1" ht="11.1" customHeight="1" spans="1:8">
      <c r="A44" s="266" t="s">
        <v>215</v>
      </c>
      <c r="B44" s="415">
        <v>29628.2</v>
      </c>
      <c r="C44" s="415">
        <v>202836.4</v>
      </c>
      <c r="D44" s="415">
        <v>1109.2</v>
      </c>
      <c r="E44" s="415">
        <v>43982</v>
      </c>
      <c r="F44" s="415">
        <v>51552.5</v>
      </c>
      <c r="G44" s="416">
        <v>6461.3</v>
      </c>
      <c r="H44" s="416">
        <v>2673</v>
      </c>
    </row>
    <row r="45" s="345" customFormat="1" ht="11.1" customHeight="1" spans="1:8">
      <c r="A45" s="266" t="s">
        <v>216</v>
      </c>
      <c r="B45" s="415">
        <v>68.2</v>
      </c>
      <c r="C45" s="415">
        <v>2731</v>
      </c>
      <c r="D45" s="415">
        <v>24.5</v>
      </c>
      <c r="E45" s="416">
        <v>151.5</v>
      </c>
      <c r="F45" s="415">
        <v>288.1</v>
      </c>
      <c r="G45" s="415">
        <v>112.1</v>
      </c>
      <c r="H45" s="416">
        <v>78</v>
      </c>
    </row>
    <row r="46" s="345" customFormat="1" ht="11.1" customHeight="1" spans="1:8">
      <c r="A46" s="266" t="s">
        <v>217</v>
      </c>
      <c r="B46" s="415">
        <v>10553.7</v>
      </c>
      <c r="C46" s="415">
        <v>8099.9</v>
      </c>
      <c r="D46" s="415">
        <v>106.6</v>
      </c>
      <c r="E46" s="418">
        <v>-2393.3</v>
      </c>
      <c r="F46" s="418">
        <v>-3711.3</v>
      </c>
      <c r="G46" s="418">
        <v>-1424.6</v>
      </c>
      <c r="H46" s="416">
        <v>294</v>
      </c>
    </row>
    <row r="47" s="345" customFormat="1" ht="11.1" customHeight="1" spans="1:8">
      <c r="A47" s="266" t="s">
        <v>218</v>
      </c>
      <c r="B47" s="415">
        <v>2526.3</v>
      </c>
      <c r="C47" s="416">
        <v>13911.5</v>
      </c>
      <c r="D47" s="416">
        <v>133.7</v>
      </c>
      <c r="E47" s="416">
        <v>1371.1</v>
      </c>
      <c r="F47" s="416">
        <v>1460</v>
      </c>
      <c r="G47" s="416">
        <v>-44.8</v>
      </c>
      <c r="H47" s="416">
        <v>300</v>
      </c>
    </row>
    <row r="48" s="345" customFormat="1" ht="11.1" customHeight="1" spans="1:8">
      <c r="A48" s="266" t="s">
        <v>219</v>
      </c>
      <c r="B48" s="415">
        <v>105953.3</v>
      </c>
      <c r="C48" s="415">
        <v>588244.8</v>
      </c>
      <c r="D48" s="415">
        <v>1584.3</v>
      </c>
      <c r="E48" s="418">
        <v>12099.6</v>
      </c>
      <c r="F48" s="415">
        <v>15587.6</v>
      </c>
      <c r="G48" s="415">
        <v>1903.7</v>
      </c>
      <c r="H48" s="416">
        <v>3746</v>
      </c>
    </row>
    <row r="49" s="345" customFormat="1" ht="11.1" customHeight="1" spans="1:8">
      <c r="A49" s="266" t="s">
        <v>220</v>
      </c>
      <c r="B49" s="415">
        <v>2214.8</v>
      </c>
      <c r="C49" s="416">
        <v>14757.9</v>
      </c>
      <c r="D49" s="415">
        <v>95.8</v>
      </c>
      <c r="E49" s="415">
        <v>-71.8</v>
      </c>
      <c r="F49" s="415">
        <v>773.7</v>
      </c>
      <c r="G49" s="415">
        <v>749.7</v>
      </c>
      <c r="H49" s="416">
        <v>495</v>
      </c>
    </row>
    <row r="50" s="345" customFormat="1" ht="11.1" customHeight="1" spans="1:8">
      <c r="A50" s="266" t="s">
        <v>221</v>
      </c>
      <c r="B50" s="417">
        <v>0</v>
      </c>
      <c r="C50" s="416">
        <v>0</v>
      </c>
      <c r="D50" s="416">
        <v>0</v>
      </c>
      <c r="E50" s="416">
        <v>0</v>
      </c>
      <c r="F50" s="416">
        <v>0</v>
      </c>
      <c r="G50" s="416">
        <v>0</v>
      </c>
      <c r="H50" s="416">
        <v>0</v>
      </c>
    </row>
    <row r="51" ht="11.1" customHeight="1" spans="1:8">
      <c r="A51" s="266" t="s">
        <v>222</v>
      </c>
      <c r="B51" s="420">
        <v>0</v>
      </c>
      <c r="C51" s="416">
        <v>0</v>
      </c>
      <c r="D51" s="416">
        <v>0</v>
      </c>
      <c r="E51" s="416">
        <v>0</v>
      </c>
      <c r="F51" s="416">
        <v>0</v>
      </c>
      <c r="G51" s="416">
        <v>0</v>
      </c>
      <c r="H51" s="416">
        <v>0</v>
      </c>
    </row>
    <row r="52" ht="11.1" customHeight="1" spans="1:8">
      <c r="A52" s="266" t="s">
        <v>223</v>
      </c>
      <c r="B52" s="421">
        <v>13580.4</v>
      </c>
      <c r="C52" s="415">
        <v>25516.4</v>
      </c>
      <c r="D52" s="415">
        <v>103.7</v>
      </c>
      <c r="E52" s="415">
        <v>1857.4</v>
      </c>
      <c r="F52" s="415">
        <v>2597.3</v>
      </c>
      <c r="G52" s="415">
        <v>636.2</v>
      </c>
      <c r="H52" s="416">
        <v>162</v>
      </c>
    </row>
    <row r="53" ht="11.1" customHeight="1" spans="1:8">
      <c r="A53" s="266" t="s">
        <v>224</v>
      </c>
      <c r="B53" s="420">
        <v>0</v>
      </c>
      <c r="C53" s="416">
        <v>0</v>
      </c>
      <c r="D53" s="416">
        <v>0</v>
      </c>
      <c r="E53" s="416">
        <v>0</v>
      </c>
      <c r="F53" s="416">
        <v>0</v>
      </c>
      <c r="G53" s="416">
        <v>0</v>
      </c>
      <c r="H53" s="416">
        <v>0</v>
      </c>
    </row>
    <row r="54" ht="11.1" customHeight="1" spans="1:8">
      <c r="A54" s="266" t="s">
        <v>225</v>
      </c>
      <c r="B54" s="421">
        <v>2567483.4</v>
      </c>
      <c r="C54" s="421">
        <v>1294136</v>
      </c>
      <c r="D54" s="415">
        <v>6380.9</v>
      </c>
      <c r="E54" s="415">
        <v>48607.7</v>
      </c>
      <c r="F54" s="415">
        <v>85929.2</v>
      </c>
      <c r="G54" s="415">
        <v>30940.6</v>
      </c>
      <c r="H54" s="416">
        <v>3510</v>
      </c>
    </row>
    <row r="55" ht="11.1" customHeight="1" spans="1:8">
      <c r="A55" s="266" t="s">
        <v>226</v>
      </c>
      <c r="B55" s="421">
        <v>49843.3</v>
      </c>
      <c r="C55" s="421">
        <v>45568</v>
      </c>
      <c r="D55" s="421">
        <v>212</v>
      </c>
      <c r="E55" s="421">
        <v>9190.6</v>
      </c>
      <c r="F55" s="421">
        <v>10690.4</v>
      </c>
      <c r="G55" s="421">
        <v>1287.8</v>
      </c>
      <c r="H55" s="420">
        <v>124</v>
      </c>
    </row>
    <row r="56" ht="11.1" customHeight="1" spans="1:8">
      <c r="A56" s="269" t="s">
        <v>227</v>
      </c>
      <c r="B56" s="423">
        <v>34590.1</v>
      </c>
      <c r="C56" s="423">
        <v>6620.6</v>
      </c>
      <c r="D56" s="423">
        <v>18.4</v>
      </c>
      <c r="E56" s="423">
        <v>-1649.8</v>
      </c>
      <c r="F56" s="423">
        <v>-1479</v>
      </c>
      <c r="G56" s="423">
        <v>152.4</v>
      </c>
      <c r="H56" s="426">
        <v>159</v>
      </c>
    </row>
    <row r="57" ht="14.25" customHeight="1" spans="2:8">
      <c r="B57" s="427"/>
      <c r="C57" s="427"/>
      <c r="D57" s="427"/>
      <c r="E57" s="427"/>
      <c r="F57" s="427"/>
      <c r="G57" s="427"/>
      <c r="H57" s="427"/>
    </row>
    <row r="58" customHeight="1" spans="2:2">
      <c r="B58" s="386"/>
    </row>
    <row r="59" customHeight="1" spans="2:2">
      <c r="B59" s="386"/>
    </row>
    <row r="60" customHeight="1" spans="2:2">
      <c r="B60" s="386"/>
    </row>
    <row r="61" customHeight="1" spans="2:2">
      <c r="B61" s="386"/>
    </row>
    <row r="62" customHeight="1" spans="2:2">
      <c r="B62" s="386"/>
    </row>
    <row r="63" customHeight="1" spans="2:2">
      <c r="B63" s="386"/>
    </row>
    <row r="64" customHeight="1" spans="2:2">
      <c r="B64" s="386"/>
    </row>
    <row r="65" customHeight="1" spans="2:2">
      <c r="B65" s="386"/>
    </row>
    <row r="66" customHeight="1" spans="2:2">
      <c r="B66" s="386"/>
    </row>
    <row r="67" customHeight="1" spans="2:2">
      <c r="B67" s="386"/>
    </row>
    <row r="68" customHeight="1" spans="2:2">
      <c r="B68" s="386"/>
    </row>
    <row r="69" customHeight="1" spans="2:2">
      <c r="B69" s="386"/>
    </row>
    <row r="70" customHeight="1" spans="2:2">
      <c r="B70" s="386"/>
    </row>
    <row r="71" customHeight="1" spans="2:2">
      <c r="B71" s="386"/>
    </row>
    <row r="72" customHeight="1" spans="2:2">
      <c r="B72" s="386"/>
    </row>
    <row r="73" customHeight="1" spans="2:2">
      <c r="B73" s="386"/>
    </row>
    <row r="74" customHeight="1" spans="2:2">
      <c r="B74" s="386"/>
    </row>
    <row r="75" customHeight="1" spans="2:2">
      <c r="B75" s="386"/>
    </row>
    <row r="76" customHeight="1" spans="2:2">
      <c r="B76" s="386"/>
    </row>
    <row r="77" customHeight="1" spans="2:2">
      <c r="B77" s="386"/>
    </row>
    <row r="78" customHeight="1" spans="2:2">
      <c r="B78" s="386"/>
    </row>
    <row r="79" customHeight="1" spans="2:2">
      <c r="B79" s="386"/>
    </row>
    <row r="80" customHeight="1" spans="2:2">
      <c r="B80" s="386"/>
    </row>
    <row r="81" customHeight="1" spans="2:2">
      <c r="B81" s="386"/>
    </row>
    <row r="82" customHeight="1" spans="2:2">
      <c r="B82" s="386"/>
    </row>
    <row r="83" customHeight="1" spans="2:2">
      <c r="B83" s="386"/>
    </row>
    <row r="84" customHeight="1" spans="2:2">
      <c r="B84" s="386"/>
    </row>
    <row r="85" customHeight="1" spans="2:2">
      <c r="B85" s="386"/>
    </row>
    <row r="86" customHeight="1" spans="2:2">
      <c r="B86" s="386"/>
    </row>
    <row r="87" customHeight="1" spans="2:2">
      <c r="B87" s="386"/>
    </row>
    <row r="88" customHeight="1" spans="2:2">
      <c r="B88" s="386"/>
    </row>
    <row r="89" customHeight="1" spans="2:2">
      <c r="B89" s="386"/>
    </row>
    <row r="90" customHeight="1" spans="2:2">
      <c r="B90" s="386"/>
    </row>
    <row r="91" customHeight="1" spans="2:2">
      <c r="B91" s="386"/>
    </row>
    <row r="92" customHeight="1" spans="2:2">
      <c r="B92" s="386"/>
    </row>
    <row r="93" customHeight="1" spans="2:2">
      <c r="B93" s="386"/>
    </row>
    <row r="94" customHeight="1" spans="2:2">
      <c r="B94" s="386"/>
    </row>
    <row r="95" customHeight="1" spans="2:2">
      <c r="B95" s="386"/>
    </row>
    <row r="96" customHeight="1" spans="2:2">
      <c r="B96" s="386"/>
    </row>
    <row r="97" customHeight="1" spans="2:2">
      <c r="B97" s="386"/>
    </row>
    <row r="98" customHeight="1" spans="2:2">
      <c r="B98" s="386"/>
    </row>
    <row r="99" customHeight="1" spans="2:2">
      <c r="B99" s="386"/>
    </row>
    <row r="100" customHeight="1" spans="2:2">
      <c r="B100" s="386"/>
    </row>
    <row r="101" customHeight="1" spans="2:2">
      <c r="B101" s="386"/>
    </row>
    <row r="102" customHeight="1" spans="2:2">
      <c r="B102" s="386"/>
    </row>
    <row r="103" customHeight="1" spans="2:2">
      <c r="B103" s="386"/>
    </row>
    <row r="104" customHeight="1" spans="2:2">
      <c r="B104" s="386"/>
    </row>
    <row r="105" customHeight="1" spans="2:2">
      <c r="B105" s="386"/>
    </row>
    <row r="106" customHeight="1" spans="2:2">
      <c r="B106" s="386"/>
    </row>
    <row r="107" customHeight="1" spans="2:2">
      <c r="B107" s="386"/>
    </row>
    <row r="108" customHeight="1" spans="2:2">
      <c r="B108" s="386"/>
    </row>
    <row r="109" customHeight="1" spans="2:2">
      <c r="B109" s="386"/>
    </row>
    <row r="110" customHeight="1" spans="2:2">
      <c r="B110" s="386"/>
    </row>
    <row r="111" customHeight="1" spans="2:2">
      <c r="B111" s="386"/>
    </row>
    <row r="112" customHeight="1" spans="2:2">
      <c r="B112" s="386"/>
    </row>
    <row r="113" customHeight="1" spans="2:2">
      <c r="B113" s="386"/>
    </row>
    <row r="114" customHeight="1" spans="2:2">
      <c r="B114" s="386"/>
    </row>
    <row r="115" customHeight="1" spans="2:2">
      <c r="B115" s="386"/>
    </row>
    <row r="116" customHeight="1" spans="2:2">
      <c r="B116" s="386"/>
    </row>
    <row r="117" customHeight="1" spans="2:2">
      <c r="B117" s="386"/>
    </row>
    <row r="118" customHeight="1" spans="2:2">
      <c r="B118" s="386"/>
    </row>
    <row r="119" customHeight="1" spans="2:2">
      <c r="B119" s="386"/>
    </row>
    <row r="120" customHeight="1" spans="2:2">
      <c r="B120" s="386"/>
    </row>
    <row r="121" customHeight="1" spans="2:2">
      <c r="B121" s="386"/>
    </row>
    <row r="122" customHeight="1" spans="2:2">
      <c r="B122" s="386"/>
    </row>
    <row r="123" customHeight="1" spans="2:2">
      <c r="B123" s="386"/>
    </row>
    <row r="124" customHeight="1" spans="2:2">
      <c r="B124" s="386"/>
    </row>
    <row r="125" customHeight="1" spans="2:2">
      <c r="B125" s="386"/>
    </row>
    <row r="126" customHeight="1" spans="2:2">
      <c r="B126" s="386"/>
    </row>
    <row r="127" customHeight="1" spans="2:2">
      <c r="B127" s="386"/>
    </row>
    <row r="128" customHeight="1" spans="2:2">
      <c r="B128" s="386"/>
    </row>
    <row r="129" customHeight="1" spans="2:2">
      <c r="B129" s="386"/>
    </row>
    <row r="130" customHeight="1" spans="2:2">
      <c r="B130" s="386"/>
    </row>
    <row r="131" customHeight="1" spans="2:2">
      <c r="B131" s="386"/>
    </row>
    <row r="132" customHeight="1" spans="2:2">
      <c r="B132" s="386"/>
    </row>
    <row r="133" customHeight="1" spans="2:2">
      <c r="B133" s="386"/>
    </row>
    <row r="134" customHeight="1" spans="2:2">
      <c r="B134" s="386"/>
    </row>
    <row r="135" customHeight="1" spans="2:2">
      <c r="B135" s="386"/>
    </row>
    <row r="136" customHeight="1" spans="2:2">
      <c r="B136" s="386"/>
    </row>
    <row r="137" customHeight="1" spans="2:2">
      <c r="B137" s="386"/>
    </row>
    <row r="138" customHeight="1" spans="2:2">
      <c r="B138" s="386"/>
    </row>
    <row r="139" customHeight="1" spans="2:2">
      <c r="B139" s="386"/>
    </row>
    <row r="140" customHeight="1" spans="2:2">
      <c r="B140" s="386"/>
    </row>
    <row r="141" customHeight="1" spans="2:2">
      <c r="B141" s="386"/>
    </row>
    <row r="142" customHeight="1" spans="2:2">
      <c r="B142" s="386"/>
    </row>
    <row r="143" customHeight="1" spans="2:2">
      <c r="B143" s="386"/>
    </row>
    <row r="144" customHeight="1" spans="2:2">
      <c r="B144" s="386"/>
    </row>
    <row r="145" customHeight="1" spans="2:2">
      <c r="B145" s="386"/>
    </row>
    <row r="146" customHeight="1" spans="2:2">
      <c r="B146" s="386"/>
    </row>
    <row r="147" customHeight="1" spans="2:2">
      <c r="B147" s="386"/>
    </row>
    <row r="148" customHeight="1" spans="2:2">
      <c r="B148" s="386"/>
    </row>
    <row r="149" customHeight="1" spans="2:2">
      <c r="B149" s="386"/>
    </row>
    <row r="150" customHeight="1" spans="2:2">
      <c r="B150" s="386"/>
    </row>
    <row r="151" customHeight="1" spans="2:2">
      <c r="B151" s="386"/>
    </row>
    <row r="152" customHeight="1" spans="2:2">
      <c r="B152" s="386"/>
    </row>
    <row r="153" customHeight="1" spans="2:2">
      <c r="B153" s="386"/>
    </row>
    <row r="154" customHeight="1" spans="2:2">
      <c r="B154" s="386"/>
    </row>
    <row r="155" customHeight="1" spans="2:2">
      <c r="B155" s="386"/>
    </row>
    <row r="156" customHeight="1" spans="2:2">
      <c r="B156" s="386"/>
    </row>
    <row r="157" customHeight="1" spans="2:2">
      <c r="B157" s="386"/>
    </row>
    <row r="158" customHeight="1" spans="2:2">
      <c r="B158" s="386"/>
    </row>
    <row r="159" customHeight="1" spans="2:2">
      <c r="B159" s="386"/>
    </row>
    <row r="160" customHeight="1" spans="2:2">
      <c r="B160" s="386"/>
    </row>
    <row r="161" customHeight="1" spans="2:2">
      <c r="B161" s="386"/>
    </row>
    <row r="162" customHeight="1" spans="2:2">
      <c r="B162" s="386"/>
    </row>
    <row r="163" customHeight="1" spans="2:2">
      <c r="B163" s="386"/>
    </row>
    <row r="164" customHeight="1" spans="2:2">
      <c r="B164" s="386"/>
    </row>
    <row r="165" customHeight="1" spans="2:2">
      <c r="B165" s="386"/>
    </row>
    <row r="166" customHeight="1" spans="2:2">
      <c r="B166" s="386"/>
    </row>
    <row r="167" customHeight="1" spans="2:2">
      <c r="B167" s="386"/>
    </row>
    <row r="168" customHeight="1" spans="2:2">
      <c r="B168" s="386"/>
    </row>
    <row r="169" customHeight="1" spans="2:2">
      <c r="B169" s="386"/>
    </row>
    <row r="170" customHeight="1" spans="2:2">
      <c r="B170" s="386"/>
    </row>
    <row r="171" customHeight="1" spans="2:2">
      <c r="B171" s="386"/>
    </row>
    <row r="172" customHeight="1" spans="2:2">
      <c r="B172" s="386"/>
    </row>
    <row r="173" customHeight="1" spans="2:2">
      <c r="B173" s="386"/>
    </row>
    <row r="174" customHeight="1" spans="2:2">
      <c r="B174" s="386"/>
    </row>
    <row r="175" customHeight="1" spans="2:2">
      <c r="B175" s="386"/>
    </row>
    <row r="176" customHeight="1" spans="2:2">
      <c r="B176" s="386"/>
    </row>
    <row r="177" customHeight="1" spans="2:2">
      <c r="B177" s="386"/>
    </row>
    <row r="178" customHeight="1" spans="2:2">
      <c r="B178" s="386"/>
    </row>
    <row r="179" customHeight="1" spans="2:2">
      <c r="B179" s="386"/>
    </row>
    <row r="180" customHeight="1" spans="2:2">
      <c r="B180" s="386"/>
    </row>
    <row r="181" customHeight="1" spans="2:2">
      <c r="B181" s="386"/>
    </row>
    <row r="182" customHeight="1" spans="2:2">
      <c r="B182" s="386"/>
    </row>
    <row r="183" customHeight="1" spans="2:2">
      <c r="B183" s="386"/>
    </row>
    <row r="184" customHeight="1" spans="2:2">
      <c r="B184" s="386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9" header="0.51" footer="0.95"/>
  <pageSetup paperSize="9" firstPageNumber="204" orientation="portrait" useFirstPageNumber="1"/>
  <headerFooter alignWithMargins="0" scaleWithDoc="0">
    <oddFooter>&amp;C206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I185"/>
  <sheetViews>
    <sheetView showZeros="0" zoomScale="145" zoomScaleNormal="145" workbookViewId="0">
      <selection activeCell="L27" sqref="L27"/>
    </sheetView>
  </sheetViews>
  <sheetFormatPr defaultColWidth="9" defaultRowHeight="14.25"/>
  <cols>
    <col min="1" max="1" width="29.5" customWidth="1"/>
    <col min="2" max="2" width="5.25" customWidth="1"/>
    <col min="3" max="3" width="3.625" customWidth="1"/>
    <col min="4" max="4" width="5.125" customWidth="1"/>
    <col min="5" max="5" width="6.625" customWidth="1"/>
    <col min="6" max="6" width="6.25" customWidth="1"/>
    <col min="7" max="7" width="5.5" customWidth="1"/>
    <col min="8" max="8" width="6.125" customWidth="1"/>
    <col min="9" max="9" width="5.875" customWidth="1"/>
  </cols>
  <sheetData>
    <row r="1" ht="18" customHeight="1" spans="1:9">
      <c r="A1" s="258" t="s">
        <v>251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459" t="s">
        <v>252</v>
      </c>
      <c r="C2" s="350"/>
      <c r="D2" s="350"/>
      <c r="E2" s="39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2" customHeight="1" spans="1:9">
      <c r="A7" s="376" t="s">
        <v>240</v>
      </c>
      <c r="B7" s="413">
        <v>52</v>
      </c>
      <c r="C7" s="413">
        <v>9</v>
      </c>
      <c r="D7" s="413">
        <v>7503.5</v>
      </c>
      <c r="E7" s="413">
        <v>2810510.9</v>
      </c>
      <c r="F7" s="413">
        <v>1172638.2</v>
      </c>
      <c r="G7" s="413">
        <v>728683.7</v>
      </c>
      <c r="H7" s="413">
        <v>9747743.4</v>
      </c>
      <c r="I7" s="413">
        <v>1943230.1</v>
      </c>
    </row>
    <row r="8" s="346" customFormat="1" ht="11.1" customHeight="1" spans="1:9">
      <c r="A8" s="376" t="s">
        <v>39</v>
      </c>
      <c r="B8" s="413"/>
      <c r="C8" s="413"/>
      <c r="D8" s="413">
        <v>0</v>
      </c>
      <c r="E8" s="413">
        <v>0</v>
      </c>
      <c r="F8" s="413">
        <v>0</v>
      </c>
      <c r="G8" s="413">
        <v>0</v>
      </c>
      <c r="H8" s="413">
        <v>0</v>
      </c>
      <c r="I8" s="413">
        <v>0</v>
      </c>
    </row>
    <row r="9" s="345" customFormat="1" ht="11.1" customHeight="1" spans="1:9">
      <c r="A9" s="266" t="s">
        <v>182</v>
      </c>
      <c r="B9" s="417">
        <v>31</v>
      </c>
      <c r="C9" s="417">
        <v>6</v>
      </c>
      <c r="D9" s="417">
        <v>5829.8</v>
      </c>
      <c r="E9" s="417">
        <v>895406.5</v>
      </c>
      <c r="F9" s="417">
        <v>186497.1</v>
      </c>
      <c r="G9" s="417">
        <v>124942.6</v>
      </c>
      <c r="H9" s="417">
        <v>1099272.3</v>
      </c>
      <c r="I9" s="417">
        <v>644222.4</v>
      </c>
    </row>
    <row r="10" s="345" customFormat="1" ht="11.1" customHeight="1" spans="1:9">
      <c r="A10" s="266" t="s">
        <v>183</v>
      </c>
      <c r="B10" s="417">
        <v>21</v>
      </c>
      <c r="C10" s="417">
        <v>3</v>
      </c>
      <c r="D10" s="417">
        <v>1673.7</v>
      </c>
      <c r="E10" s="417">
        <v>1915104.4</v>
      </c>
      <c r="F10" s="417">
        <v>986141.1</v>
      </c>
      <c r="G10" s="417">
        <v>603741.1</v>
      </c>
      <c r="H10" s="417">
        <v>8648471.1</v>
      </c>
      <c r="I10" s="417">
        <v>1299007.7</v>
      </c>
    </row>
    <row r="11" s="346" customFormat="1" ht="11.1" customHeight="1" spans="1:9">
      <c r="A11" s="376" t="s">
        <v>127</v>
      </c>
      <c r="B11" s="413"/>
      <c r="C11" s="413"/>
      <c r="D11" s="413">
        <v>0</v>
      </c>
      <c r="E11" s="413">
        <v>0</v>
      </c>
      <c r="F11" s="413">
        <v>0</v>
      </c>
      <c r="G11" s="413">
        <v>0</v>
      </c>
      <c r="H11" s="413">
        <v>0</v>
      </c>
      <c r="I11" s="413">
        <v>0</v>
      </c>
    </row>
    <row r="12" s="345" customFormat="1" ht="11.1" customHeight="1" spans="1:9">
      <c r="A12" s="266" t="s">
        <v>241</v>
      </c>
      <c r="B12" s="417">
        <v>2</v>
      </c>
      <c r="C12" s="417">
        <v>0</v>
      </c>
      <c r="D12" s="417">
        <v>0</v>
      </c>
      <c r="E12" s="417">
        <v>1637296.4</v>
      </c>
      <c r="F12" s="417">
        <v>911625</v>
      </c>
      <c r="G12" s="417">
        <v>574407.8</v>
      </c>
      <c r="H12" s="417">
        <v>8321963.5</v>
      </c>
      <c r="I12" s="417">
        <v>1314566.8</v>
      </c>
    </row>
    <row r="13" s="345" customFormat="1" ht="11.1" customHeight="1" spans="1:9">
      <c r="A13" s="266" t="s">
        <v>242</v>
      </c>
      <c r="B13" s="417">
        <v>10</v>
      </c>
      <c r="C13" s="417">
        <v>3</v>
      </c>
      <c r="D13" s="417">
        <v>2212.6</v>
      </c>
      <c r="E13" s="417">
        <v>358962</v>
      </c>
      <c r="F13" s="417">
        <v>125955.9</v>
      </c>
      <c r="G13" s="417">
        <v>62151.6</v>
      </c>
      <c r="H13" s="417">
        <v>436009.3</v>
      </c>
      <c r="I13" s="417">
        <v>212634.7</v>
      </c>
    </row>
    <row r="14" s="345" customFormat="1" ht="11.1" customHeight="1" spans="1:9">
      <c r="A14" s="266" t="s">
        <v>243</v>
      </c>
      <c r="B14" s="417">
        <v>40</v>
      </c>
      <c r="C14" s="417">
        <v>6</v>
      </c>
      <c r="D14" s="417">
        <v>5290.9</v>
      </c>
      <c r="E14" s="417">
        <v>814252.5</v>
      </c>
      <c r="F14" s="417">
        <v>135057.3</v>
      </c>
      <c r="G14" s="417">
        <v>92124.3</v>
      </c>
      <c r="H14" s="417">
        <v>989770.6</v>
      </c>
      <c r="I14" s="417">
        <v>416028.6</v>
      </c>
    </row>
    <row r="15" s="346" customFormat="1" ht="11.1" customHeight="1" spans="1:9">
      <c r="A15" s="376" t="s">
        <v>131</v>
      </c>
      <c r="B15" s="413"/>
      <c r="C15" s="413"/>
      <c r="D15" s="413">
        <v>0</v>
      </c>
      <c r="E15" s="413">
        <v>0</v>
      </c>
      <c r="F15" s="413">
        <v>0</v>
      </c>
      <c r="G15" s="413">
        <v>0</v>
      </c>
      <c r="H15" s="413">
        <v>0</v>
      </c>
      <c r="I15" s="413">
        <v>0</v>
      </c>
    </row>
    <row r="16" s="345" customFormat="1" ht="11.1" customHeight="1" spans="1:9">
      <c r="A16" s="266" t="s">
        <v>187</v>
      </c>
      <c r="B16" s="417">
        <v>0</v>
      </c>
      <c r="C16" s="417">
        <v>0</v>
      </c>
      <c r="D16" s="417">
        <v>0</v>
      </c>
      <c r="E16" s="417">
        <v>0</v>
      </c>
      <c r="F16" s="417">
        <v>0</v>
      </c>
      <c r="G16" s="417">
        <v>0</v>
      </c>
      <c r="H16" s="417">
        <v>0</v>
      </c>
      <c r="I16" s="417">
        <v>0</v>
      </c>
    </row>
    <row r="17" s="345" customFormat="1" ht="11.1" customHeight="1" spans="1:9">
      <c r="A17" s="266" t="s">
        <v>188</v>
      </c>
      <c r="B17" s="417">
        <v>0</v>
      </c>
      <c r="C17" s="417">
        <v>0</v>
      </c>
      <c r="D17" s="417">
        <v>0</v>
      </c>
      <c r="E17" s="417">
        <v>0</v>
      </c>
      <c r="F17" s="417">
        <v>0</v>
      </c>
      <c r="G17" s="417">
        <v>0</v>
      </c>
      <c r="H17" s="417">
        <v>0</v>
      </c>
      <c r="I17" s="417">
        <v>0</v>
      </c>
    </row>
    <row r="18" s="345" customFormat="1" ht="11.1" customHeight="1" spans="1:9">
      <c r="A18" s="266" t="s">
        <v>189</v>
      </c>
      <c r="B18" s="417">
        <v>0</v>
      </c>
      <c r="C18" s="417">
        <v>0</v>
      </c>
      <c r="D18" s="417">
        <v>0</v>
      </c>
      <c r="E18" s="417">
        <v>0</v>
      </c>
      <c r="F18" s="417">
        <v>0</v>
      </c>
      <c r="G18" s="417">
        <v>0</v>
      </c>
      <c r="H18" s="417">
        <v>0</v>
      </c>
      <c r="I18" s="417">
        <v>0</v>
      </c>
    </row>
    <row r="19" s="345" customFormat="1" ht="11.1" customHeight="1" spans="1:9">
      <c r="A19" s="266" t="s">
        <v>190</v>
      </c>
      <c r="B19" s="417">
        <v>0</v>
      </c>
      <c r="C19" s="417">
        <v>0</v>
      </c>
      <c r="D19" s="417">
        <v>0</v>
      </c>
      <c r="E19" s="417">
        <v>0</v>
      </c>
      <c r="F19" s="417">
        <v>0</v>
      </c>
      <c r="G19" s="417">
        <v>0</v>
      </c>
      <c r="H19" s="417">
        <v>0</v>
      </c>
      <c r="I19" s="417">
        <v>0</v>
      </c>
    </row>
    <row r="20" s="345" customFormat="1" ht="11.1" customHeight="1" spans="1:9">
      <c r="A20" s="266" t="s">
        <v>191</v>
      </c>
      <c r="B20" s="417">
        <v>1</v>
      </c>
      <c r="C20" s="417">
        <v>0</v>
      </c>
      <c r="D20" s="417">
        <v>0</v>
      </c>
      <c r="E20" s="417">
        <v>15326.5</v>
      </c>
      <c r="F20" s="417">
        <v>7265.2</v>
      </c>
      <c r="G20" s="417">
        <v>427.6</v>
      </c>
      <c r="H20" s="417">
        <v>13631.9</v>
      </c>
      <c r="I20" s="417">
        <v>2053.2</v>
      </c>
    </row>
    <row r="21" s="345" customFormat="1" ht="11.1" customHeight="1" spans="1:9">
      <c r="A21" s="266" t="s">
        <v>192</v>
      </c>
      <c r="B21" s="417">
        <v>0</v>
      </c>
      <c r="C21" s="417">
        <v>0</v>
      </c>
      <c r="D21" s="417">
        <v>0</v>
      </c>
      <c r="E21" s="417">
        <v>0</v>
      </c>
      <c r="F21" s="417">
        <v>0</v>
      </c>
      <c r="G21" s="417">
        <v>0</v>
      </c>
      <c r="H21" s="417">
        <v>0</v>
      </c>
      <c r="I21" s="417">
        <v>0</v>
      </c>
    </row>
    <row r="22" s="345" customFormat="1" ht="11.1" customHeight="1" spans="1:9">
      <c r="A22" s="266" t="s">
        <v>193</v>
      </c>
      <c r="B22" s="417">
        <v>0</v>
      </c>
      <c r="C22" s="417">
        <v>0</v>
      </c>
      <c r="D22" s="417">
        <v>0</v>
      </c>
      <c r="E22" s="417">
        <v>0</v>
      </c>
      <c r="F22" s="417">
        <v>0</v>
      </c>
      <c r="G22" s="417">
        <v>0</v>
      </c>
      <c r="H22" s="417">
        <v>0</v>
      </c>
      <c r="I22" s="417">
        <v>0</v>
      </c>
    </row>
    <row r="23" s="345" customFormat="1" ht="11.1" customHeight="1" spans="1:9">
      <c r="A23" s="266" t="s">
        <v>194</v>
      </c>
      <c r="B23" s="417">
        <v>7</v>
      </c>
      <c r="C23" s="417">
        <v>3</v>
      </c>
      <c r="D23" s="417">
        <v>3617.2</v>
      </c>
      <c r="E23" s="417">
        <v>478622.7</v>
      </c>
      <c r="F23" s="417">
        <v>29119.8</v>
      </c>
      <c r="G23" s="417">
        <v>51244.7</v>
      </c>
      <c r="H23" s="417">
        <v>230471.4</v>
      </c>
      <c r="I23" s="417">
        <v>150861.2</v>
      </c>
    </row>
    <row r="24" s="345" customFormat="1" ht="11.1" customHeight="1" spans="1:9">
      <c r="A24" s="266" t="s">
        <v>195</v>
      </c>
      <c r="B24" s="417">
        <v>3</v>
      </c>
      <c r="C24" s="417">
        <v>0</v>
      </c>
      <c r="D24" s="417">
        <v>0</v>
      </c>
      <c r="E24" s="417">
        <v>147992</v>
      </c>
      <c r="F24" s="417">
        <v>79843.2</v>
      </c>
      <c r="G24" s="417">
        <v>22877.3</v>
      </c>
      <c r="H24" s="417">
        <v>499837.4</v>
      </c>
      <c r="I24" s="417">
        <v>342188.5</v>
      </c>
    </row>
    <row r="25" s="345" customFormat="1" ht="11.1" customHeight="1" spans="1:9">
      <c r="A25" s="266" t="s">
        <v>196</v>
      </c>
      <c r="B25" s="417">
        <v>0</v>
      </c>
      <c r="C25" s="417">
        <v>0</v>
      </c>
      <c r="D25" s="417">
        <v>0</v>
      </c>
      <c r="E25" s="417">
        <v>0</v>
      </c>
      <c r="F25" s="417">
        <v>0</v>
      </c>
      <c r="G25" s="417">
        <v>0</v>
      </c>
      <c r="H25" s="417">
        <v>0</v>
      </c>
      <c r="I25" s="417">
        <v>0</v>
      </c>
    </row>
    <row r="26" s="345" customFormat="1" ht="11.1" customHeight="1" spans="1:9">
      <c r="A26" s="266" t="s">
        <v>197</v>
      </c>
      <c r="B26" s="417">
        <v>0</v>
      </c>
      <c r="C26" s="417">
        <v>0</v>
      </c>
      <c r="D26" s="417">
        <v>0</v>
      </c>
      <c r="E26" s="417">
        <v>0</v>
      </c>
      <c r="F26" s="417">
        <v>0</v>
      </c>
      <c r="G26" s="417">
        <v>0</v>
      </c>
      <c r="H26" s="417">
        <v>0</v>
      </c>
      <c r="I26" s="417">
        <v>0</v>
      </c>
    </row>
    <row r="27" s="345" customFormat="1" ht="11.1" customHeight="1" spans="1:9">
      <c r="A27" s="266" t="s">
        <v>198</v>
      </c>
      <c r="B27" s="417">
        <v>0</v>
      </c>
      <c r="C27" s="417">
        <v>0</v>
      </c>
      <c r="D27" s="417">
        <v>0</v>
      </c>
      <c r="E27" s="417">
        <v>0</v>
      </c>
      <c r="F27" s="417">
        <v>0</v>
      </c>
      <c r="G27" s="417">
        <v>0</v>
      </c>
      <c r="H27" s="417">
        <v>0</v>
      </c>
      <c r="I27" s="417">
        <v>0</v>
      </c>
    </row>
    <row r="28" s="345" customFormat="1" ht="11.1" customHeight="1" spans="1:9">
      <c r="A28" s="266" t="s">
        <v>199</v>
      </c>
      <c r="B28" s="417">
        <v>1</v>
      </c>
      <c r="C28" s="417">
        <v>1</v>
      </c>
      <c r="D28" s="417">
        <v>391.2</v>
      </c>
      <c r="E28" s="417">
        <v>3716.8</v>
      </c>
      <c r="F28" s="417">
        <v>1212.9</v>
      </c>
      <c r="G28" s="417">
        <v>645.7</v>
      </c>
      <c r="H28" s="417">
        <v>4443.8</v>
      </c>
      <c r="I28" s="417">
        <v>908.5</v>
      </c>
    </row>
    <row r="29" s="345" customFormat="1" ht="11.1" customHeight="1" spans="1:9">
      <c r="A29" s="266" t="s">
        <v>200</v>
      </c>
      <c r="B29" s="417">
        <v>3</v>
      </c>
      <c r="C29" s="417">
        <v>1</v>
      </c>
      <c r="D29" s="417">
        <v>951.8</v>
      </c>
      <c r="E29" s="417">
        <v>16308.2</v>
      </c>
      <c r="F29" s="417">
        <v>5667.2</v>
      </c>
      <c r="G29" s="417">
        <v>6788.7</v>
      </c>
      <c r="H29" s="417">
        <v>37133</v>
      </c>
      <c r="I29" s="417">
        <v>11257</v>
      </c>
    </row>
    <row r="30" s="345" customFormat="1" ht="11.1" customHeight="1" spans="1:9">
      <c r="A30" s="266" t="s">
        <v>201</v>
      </c>
      <c r="B30" s="417">
        <v>0</v>
      </c>
      <c r="C30" s="417">
        <v>0</v>
      </c>
      <c r="D30" s="417">
        <v>0</v>
      </c>
      <c r="E30" s="417">
        <v>0</v>
      </c>
      <c r="F30" s="417">
        <v>0</v>
      </c>
      <c r="G30" s="417">
        <v>0</v>
      </c>
      <c r="H30" s="417">
        <v>0</v>
      </c>
      <c r="I30" s="417">
        <v>0</v>
      </c>
    </row>
    <row r="31" s="345" customFormat="1" ht="11.1" customHeight="1" spans="1:9">
      <c r="A31" s="266" t="s">
        <v>202</v>
      </c>
      <c r="B31" s="417">
        <v>0</v>
      </c>
      <c r="C31" s="417">
        <v>0</v>
      </c>
      <c r="D31" s="417">
        <v>0</v>
      </c>
      <c r="E31" s="417">
        <v>0</v>
      </c>
      <c r="F31" s="417">
        <v>0</v>
      </c>
      <c r="G31" s="417">
        <v>0</v>
      </c>
      <c r="H31" s="417">
        <v>0</v>
      </c>
      <c r="I31" s="417">
        <v>0</v>
      </c>
    </row>
    <row r="32" s="345" customFormat="1" ht="11.1" customHeight="1" spans="1:9">
      <c r="A32" s="266" t="s">
        <v>203</v>
      </c>
      <c r="B32" s="417">
        <v>2</v>
      </c>
      <c r="C32" s="417">
        <v>0</v>
      </c>
      <c r="D32" s="417">
        <v>0</v>
      </c>
      <c r="E32" s="417">
        <v>64024</v>
      </c>
      <c r="F32" s="417">
        <v>19278.3</v>
      </c>
      <c r="G32" s="417">
        <v>9701.3</v>
      </c>
      <c r="H32" s="417">
        <v>135217</v>
      </c>
      <c r="I32" s="417">
        <v>41332.2</v>
      </c>
    </row>
    <row r="33" s="345" customFormat="1" ht="11.1" customHeight="1" spans="1:9">
      <c r="A33" s="266" t="s">
        <v>204</v>
      </c>
      <c r="B33" s="417">
        <v>0</v>
      </c>
      <c r="C33" s="417">
        <v>0</v>
      </c>
      <c r="D33" s="417">
        <v>0</v>
      </c>
      <c r="E33" s="417">
        <v>0</v>
      </c>
      <c r="F33" s="417">
        <v>0</v>
      </c>
      <c r="G33" s="417">
        <v>0</v>
      </c>
      <c r="H33" s="417">
        <v>0</v>
      </c>
      <c r="I33" s="417">
        <v>0</v>
      </c>
    </row>
    <row r="34" s="345" customFormat="1" ht="11.1" customHeight="1" spans="1:9">
      <c r="A34" s="266" t="s">
        <v>205</v>
      </c>
      <c r="B34" s="417">
        <v>0</v>
      </c>
      <c r="C34" s="417">
        <v>0</v>
      </c>
      <c r="D34" s="417">
        <v>0</v>
      </c>
      <c r="E34" s="417">
        <v>0</v>
      </c>
      <c r="F34" s="417">
        <v>0</v>
      </c>
      <c r="G34" s="417">
        <v>0</v>
      </c>
      <c r="H34" s="417">
        <v>0</v>
      </c>
      <c r="I34" s="417">
        <v>0</v>
      </c>
    </row>
    <row r="35" s="345" customFormat="1" ht="11.1" customHeight="1" spans="1:9">
      <c r="A35" s="266" t="s">
        <v>206</v>
      </c>
      <c r="B35" s="417">
        <v>0</v>
      </c>
      <c r="C35" s="417">
        <v>0</v>
      </c>
      <c r="D35" s="417">
        <v>0</v>
      </c>
      <c r="E35" s="417">
        <v>0</v>
      </c>
      <c r="F35" s="417">
        <v>0</v>
      </c>
      <c r="G35" s="417">
        <v>0</v>
      </c>
      <c r="H35" s="417">
        <v>0</v>
      </c>
      <c r="I35" s="417">
        <v>0</v>
      </c>
    </row>
    <row r="36" s="345" customFormat="1" ht="11.1" customHeight="1" spans="1:9">
      <c r="A36" s="266" t="s">
        <v>207</v>
      </c>
      <c r="B36" s="417">
        <v>0</v>
      </c>
      <c r="C36" s="417">
        <v>0</v>
      </c>
      <c r="D36" s="417">
        <v>0</v>
      </c>
      <c r="E36" s="417">
        <v>0</v>
      </c>
      <c r="F36" s="417">
        <v>0</v>
      </c>
      <c r="G36" s="417">
        <v>0</v>
      </c>
      <c r="H36" s="417">
        <v>0</v>
      </c>
      <c r="I36" s="417">
        <v>0</v>
      </c>
    </row>
    <row r="37" s="345" customFormat="1" ht="11.1" customHeight="1" spans="1:9">
      <c r="A37" s="266" t="s">
        <v>208</v>
      </c>
      <c r="B37" s="417">
        <v>1</v>
      </c>
      <c r="C37" s="417">
        <v>0</v>
      </c>
      <c r="D37" s="417">
        <v>0</v>
      </c>
      <c r="E37" s="417">
        <v>17089.6</v>
      </c>
      <c r="F37" s="417">
        <v>5585.2</v>
      </c>
      <c r="G37" s="417">
        <v>7515.5</v>
      </c>
      <c r="H37" s="417">
        <v>15151.9</v>
      </c>
      <c r="I37" s="417">
        <v>9928.7</v>
      </c>
    </row>
    <row r="38" s="345" customFormat="1" ht="11.1" customHeight="1" spans="1:9">
      <c r="A38" s="266" t="s">
        <v>209</v>
      </c>
      <c r="B38" s="417">
        <v>0</v>
      </c>
      <c r="C38" s="417">
        <v>0</v>
      </c>
      <c r="D38" s="417">
        <v>0</v>
      </c>
      <c r="E38" s="417">
        <v>0</v>
      </c>
      <c r="F38" s="417">
        <v>0</v>
      </c>
      <c r="G38" s="417">
        <v>0</v>
      </c>
      <c r="H38" s="417">
        <v>0</v>
      </c>
      <c r="I38" s="417">
        <v>0</v>
      </c>
    </row>
    <row r="39" s="345" customFormat="1" ht="11.1" customHeight="1" spans="1:9">
      <c r="A39" s="266" t="s">
        <v>210</v>
      </c>
      <c r="B39" s="417">
        <v>2</v>
      </c>
      <c r="C39" s="417">
        <v>0</v>
      </c>
      <c r="D39" s="417">
        <v>0</v>
      </c>
      <c r="E39" s="417">
        <v>15913.9</v>
      </c>
      <c r="F39" s="417">
        <v>5576</v>
      </c>
      <c r="G39" s="417">
        <v>2020.6</v>
      </c>
      <c r="H39" s="417">
        <v>12948.8</v>
      </c>
      <c r="I39" s="417">
        <v>8532.4</v>
      </c>
    </row>
    <row r="40" s="345" customFormat="1" ht="11.1" customHeight="1" spans="1:9">
      <c r="A40" s="266" t="s">
        <v>211</v>
      </c>
      <c r="B40" s="417">
        <v>4</v>
      </c>
      <c r="C40" s="417">
        <v>1</v>
      </c>
      <c r="D40" s="417">
        <v>869.6</v>
      </c>
      <c r="E40" s="417">
        <v>118925</v>
      </c>
      <c r="F40" s="417">
        <v>41665.9</v>
      </c>
      <c r="G40" s="417">
        <v>17263</v>
      </c>
      <c r="H40" s="417">
        <v>183300.2</v>
      </c>
      <c r="I40" s="417">
        <v>64713.4</v>
      </c>
    </row>
    <row r="41" s="345" customFormat="1" ht="11.1" customHeight="1" spans="1:9">
      <c r="A41" s="266" t="s">
        <v>212</v>
      </c>
      <c r="B41" s="417">
        <v>0</v>
      </c>
      <c r="C41" s="417">
        <v>0</v>
      </c>
      <c r="D41" s="417">
        <v>0</v>
      </c>
      <c r="E41" s="417">
        <v>0</v>
      </c>
      <c r="F41" s="417">
        <v>0</v>
      </c>
      <c r="G41" s="417">
        <v>0</v>
      </c>
      <c r="H41" s="417">
        <v>0</v>
      </c>
      <c r="I41" s="417">
        <v>0</v>
      </c>
    </row>
    <row r="42" s="345" customFormat="1" ht="11.1" customHeight="1" spans="1:9">
      <c r="A42" s="266" t="s">
        <v>213</v>
      </c>
      <c r="B42" s="417">
        <v>1</v>
      </c>
      <c r="C42" s="417">
        <v>0</v>
      </c>
      <c r="D42" s="417">
        <v>0</v>
      </c>
      <c r="E42" s="417">
        <v>158739.2</v>
      </c>
      <c r="F42" s="417">
        <v>54953.4</v>
      </c>
      <c r="G42" s="417">
        <v>25295.4</v>
      </c>
      <c r="H42" s="417">
        <v>173468.6</v>
      </c>
      <c r="I42" s="417">
        <v>108778.2</v>
      </c>
    </row>
    <row r="43" s="345" customFormat="1" ht="11.1" customHeight="1" spans="1:9">
      <c r="A43" s="283" t="s">
        <v>247</v>
      </c>
      <c r="B43" s="417">
        <v>12</v>
      </c>
      <c r="C43" s="417">
        <v>1</v>
      </c>
      <c r="D43" s="417">
        <v>52.2</v>
      </c>
      <c r="E43" s="417">
        <v>84741</v>
      </c>
      <c r="F43" s="417">
        <v>22203.4</v>
      </c>
      <c r="G43" s="417">
        <v>7033.9</v>
      </c>
      <c r="H43" s="417">
        <v>56903.1</v>
      </c>
      <c r="I43" s="417">
        <v>44583.4</v>
      </c>
    </row>
    <row r="44" s="345" customFormat="1" ht="11.1" customHeight="1" spans="1:9">
      <c r="A44" s="266" t="s">
        <v>215</v>
      </c>
      <c r="B44" s="417">
        <v>0</v>
      </c>
      <c r="C44" s="417">
        <v>0</v>
      </c>
      <c r="D44" s="417">
        <v>0</v>
      </c>
      <c r="E44" s="417">
        <v>0</v>
      </c>
      <c r="F44" s="417">
        <v>0</v>
      </c>
      <c r="G44" s="417">
        <v>0</v>
      </c>
      <c r="H44" s="417">
        <v>0</v>
      </c>
      <c r="I44" s="417">
        <v>0</v>
      </c>
    </row>
    <row r="45" s="345" customFormat="1" ht="11.1" customHeight="1" spans="1:9">
      <c r="A45" s="266" t="s">
        <v>216</v>
      </c>
      <c r="B45" s="417">
        <v>1</v>
      </c>
      <c r="C45" s="417">
        <v>0</v>
      </c>
      <c r="D45" s="417">
        <v>0</v>
      </c>
      <c r="E45" s="417">
        <v>3400</v>
      </c>
      <c r="F45" s="417">
        <v>906.8</v>
      </c>
      <c r="G45" s="417">
        <v>441.2</v>
      </c>
      <c r="H45" s="417">
        <v>8366.2</v>
      </c>
      <c r="I45" s="417">
        <v>2575.4</v>
      </c>
    </row>
    <row r="46" s="345" customFormat="1" ht="11.1" customHeight="1" spans="1:9">
      <c r="A46" s="266" t="s">
        <v>217</v>
      </c>
      <c r="B46" s="455">
        <v>0</v>
      </c>
      <c r="C46" s="417">
        <v>0</v>
      </c>
      <c r="D46" s="417">
        <v>0</v>
      </c>
      <c r="E46" s="417">
        <v>0</v>
      </c>
      <c r="F46" s="417">
        <v>0</v>
      </c>
      <c r="G46" s="417">
        <v>0</v>
      </c>
      <c r="H46" s="417">
        <v>0</v>
      </c>
      <c r="I46" s="417">
        <v>0</v>
      </c>
    </row>
    <row r="47" s="345" customFormat="1" ht="11.1" customHeight="1" spans="1:9">
      <c r="A47" s="445" t="s">
        <v>218</v>
      </c>
      <c r="B47" s="417">
        <v>0</v>
      </c>
      <c r="C47" s="417">
        <v>0</v>
      </c>
      <c r="D47" s="417">
        <v>0</v>
      </c>
      <c r="E47" s="417">
        <v>0</v>
      </c>
      <c r="F47" s="417">
        <v>0</v>
      </c>
      <c r="G47" s="417">
        <v>0</v>
      </c>
      <c r="H47" s="417">
        <v>0</v>
      </c>
      <c r="I47" s="417">
        <v>0</v>
      </c>
    </row>
    <row r="48" s="345" customFormat="1" ht="11.1" customHeight="1" spans="1:9">
      <c r="A48" s="266" t="s">
        <v>219</v>
      </c>
      <c r="B48" s="417">
        <v>2</v>
      </c>
      <c r="C48" s="417">
        <v>0</v>
      </c>
      <c r="D48" s="417">
        <v>0</v>
      </c>
      <c r="E48" s="417">
        <v>55769.7</v>
      </c>
      <c r="F48" s="417">
        <v>15593.8</v>
      </c>
      <c r="G48" s="417">
        <v>6538.4</v>
      </c>
      <c r="H48" s="417">
        <v>54971.5</v>
      </c>
      <c r="I48" s="417">
        <v>25479.6</v>
      </c>
    </row>
    <row r="49" s="345" customFormat="1" ht="11.1" customHeight="1" spans="1:9">
      <c r="A49" s="266" t="s">
        <v>220</v>
      </c>
      <c r="B49" s="417">
        <v>0</v>
      </c>
      <c r="C49" s="417">
        <v>0</v>
      </c>
      <c r="D49" s="417">
        <v>0</v>
      </c>
      <c r="E49" s="417">
        <v>0</v>
      </c>
      <c r="F49" s="417">
        <v>0</v>
      </c>
      <c r="G49" s="417">
        <v>0</v>
      </c>
      <c r="H49" s="417">
        <v>0</v>
      </c>
      <c r="I49" s="417">
        <v>0</v>
      </c>
    </row>
    <row r="50" s="345" customFormat="1" ht="11.1" customHeight="1" spans="1:9">
      <c r="A50" s="266" t="s">
        <v>221</v>
      </c>
      <c r="B50" s="417">
        <v>0</v>
      </c>
      <c r="C50" s="417">
        <v>0</v>
      </c>
      <c r="D50" s="417">
        <v>0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</row>
    <row r="51" ht="11.1" customHeight="1" spans="1:9">
      <c r="A51" s="266" t="s">
        <v>222</v>
      </c>
      <c r="B51" s="417">
        <v>0</v>
      </c>
      <c r="C51" s="417">
        <v>0</v>
      </c>
      <c r="D51" s="417">
        <v>0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</row>
    <row r="52" ht="11.1" customHeight="1" spans="1:9">
      <c r="A52" s="266" t="s">
        <v>223</v>
      </c>
      <c r="B52" s="417">
        <v>1</v>
      </c>
      <c r="C52" s="417">
        <v>1</v>
      </c>
      <c r="D52" s="417">
        <v>1586.5</v>
      </c>
      <c r="E52" s="417">
        <v>12477.7</v>
      </c>
      <c r="F52" s="417">
        <v>2670.2</v>
      </c>
      <c r="G52" s="417">
        <v>175</v>
      </c>
      <c r="H52" s="417">
        <v>19438.3</v>
      </c>
      <c r="I52" s="417">
        <v>3541.9</v>
      </c>
    </row>
    <row r="53" ht="11.1" customHeight="1" spans="1:9">
      <c r="A53" s="266" t="s">
        <v>224</v>
      </c>
      <c r="B53" s="417">
        <v>0</v>
      </c>
      <c r="C53" s="417">
        <v>0</v>
      </c>
      <c r="D53" s="417">
        <v>0</v>
      </c>
      <c r="E53" s="417">
        <v>0</v>
      </c>
      <c r="F53" s="417">
        <v>0</v>
      </c>
      <c r="G53" s="417">
        <v>0</v>
      </c>
      <c r="H53" s="417">
        <v>0</v>
      </c>
      <c r="I53" s="417">
        <v>0</v>
      </c>
    </row>
    <row r="54" ht="11.1" customHeight="1" spans="1:9">
      <c r="A54" s="266" t="s">
        <v>225</v>
      </c>
      <c r="B54" s="417">
        <v>7</v>
      </c>
      <c r="C54" s="417">
        <v>1</v>
      </c>
      <c r="D54" s="417">
        <v>35</v>
      </c>
      <c r="E54" s="417">
        <v>1548934</v>
      </c>
      <c r="F54" s="417">
        <v>865643.3</v>
      </c>
      <c r="G54" s="417">
        <v>567920</v>
      </c>
      <c r="H54" s="417">
        <v>8236602.3</v>
      </c>
      <c r="I54" s="417">
        <v>1108584.3</v>
      </c>
    </row>
    <row r="55" ht="11.1" customHeight="1" spans="1:9">
      <c r="A55" s="266" t="s">
        <v>226</v>
      </c>
      <c r="B55" s="455">
        <v>4</v>
      </c>
      <c r="C55" s="417">
        <v>0</v>
      </c>
      <c r="D55" s="417">
        <v>0</v>
      </c>
      <c r="E55" s="417">
        <v>68530.6</v>
      </c>
      <c r="F55" s="417">
        <v>15453.6</v>
      </c>
      <c r="G55" s="417">
        <v>2795.4</v>
      </c>
      <c r="H55" s="417">
        <v>65858</v>
      </c>
      <c r="I55" s="417">
        <v>17912.2</v>
      </c>
    </row>
    <row r="56" ht="11.1" customHeight="1" spans="1:9">
      <c r="A56" s="269" t="s">
        <v>227</v>
      </c>
      <c r="B56" s="460">
        <v>0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</row>
    <row r="57" spans="3:9">
      <c r="C57" s="210"/>
      <c r="D57" s="210"/>
      <c r="E57" s="210"/>
      <c r="F57" s="210"/>
      <c r="G57" s="210"/>
      <c r="H57" s="210"/>
      <c r="I57" s="210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  <row r="184" spans="9:9">
      <c r="I184" s="386"/>
    </row>
    <row r="185" spans="9:9">
      <c r="I185" s="386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1" header="0.51" footer="0.92"/>
  <pageSetup paperSize="9" firstPageNumber="205" orientation="portrait" useFirstPageNumber="1"/>
  <headerFooter alignWithMargins="0" scaleWithDoc="0">
    <oddFooter>&amp;C207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H185"/>
  <sheetViews>
    <sheetView showZeros="0" zoomScale="160" zoomScaleNormal="160" topLeftCell="A3" workbookViewId="0">
      <selection activeCell="I15" sqref="I15:O15"/>
    </sheetView>
  </sheetViews>
  <sheetFormatPr defaultColWidth="9" defaultRowHeight="14.25" outlineLevelCol="7"/>
  <cols>
    <col min="1" max="1" width="32.375" customWidth="1"/>
    <col min="2" max="2" width="6.375" customWidth="1"/>
    <col min="3" max="3" width="6" customWidth="1"/>
    <col min="4" max="5" width="5.25" customWidth="1"/>
    <col min="6" max="6" width="5.375" customWidth="1"/>
    <col min="7" max="7" width="5.125" customWidth="1"/>
    <col min="8" max="8" width="5.625" customWidth="1"/>
    <col min="9" max="9" width="9.25"/>
  </cols>
  <sheetData>
    <row r="1" ht="18" customHeight="1" spans="1:2">
      <c r="A1" s="258"/>
      <c r="B1" s="386"/>
    </row>
    <row r="2" ht="18" customHeight="1" spans="1:8">
      <c r="A2" s="367" t="s">
        <v>253</v>
      </c>
      <c r="B2" s="386"/>
      <c r="G2" s="368" t="s">
        <v>34</v>
      </c>
      <c r="H2" s="368"/>
    </row>
    <row r="3" s="345" customFormat="1" ht="13.5" customHeight="1" spans="1:8">
      <c r="A3" s="275" t="s">
        <v>105</v>
      </c>
      <c r="B3" s="322"/>
      <c r="C3" s="369" t="s">
        <v>174</v>
      </c>
      <c r="D3" s="369" t="s">
        <v>175</v>
      </c>
      <c r="E3" s="369" t="s">
        <v>245</v>
      </c>
      <c r="F3" s="369" t="s">
        <v>246</v>
      </c>
      <c r="G3" s="369" t="s">
        <v>178</v>
      </c>
      <c r="H3" s="370" t="s">
        <v>179</v>
      </c>
    </row>
    <row r="4" s="345" customFormat="1" ht="13.5" customHeight="1" spans="1:8">
      <c r="A4" s="371"/>
      <c r="B4" s="383" t="s">
        <v>181</v>
      </c>
      <c r="C4" s="372"/>
      <c r="D4" s="372"/>
      <c r="E4" s="372"/>
      <c r="F4" s="372"/>
      <c r="G4" s="372"/>
      <c r="H4" s="373"/>
    </row>
    <row r="5" s="345" customFormat="1" ht="13.5" customHeight="1" spans="1:8">
      <c r="A5" s="371"/>
      <c r="B5" s="372"/>
      <c r="C5" s="372"/>
      <c r="D5" s="372"/>
      <c r="E5" s="372"/>
      <c r="F5" s="372"/>
      <c r="G5" s="372"/>
      <c r="H5" s="373"/>
    </row>
    <row r="6" s="345" customFormat="1" ht="15" customHeight="1" spans="1:8">
      <c r="A6" s="278"/>
      <c r="B6" s="374"/>
      <c r="C6" s="374"/>
      <c r="D6" s="374"/>
      <c r="E6" s="374"/>
      <c r="F6" s="374"/>
      <c r="G6" s="374"/>
      <c r="H6" s="375"/>
    </row>
    <row r="7" s="346" customFormat="1" ht="12" customHeight="1" spans="1:8">
      <c r="A7" s="376" t="s">
        <v>240</v>
      </c>
      <c r="B7" s="170">
        <v>7324858.4</v>
      </c>
      <c r="C7" s="170">
        <v>2835051.4</v>
      </c>
      <c r="D7" s="170">
        <v>19728.1</v>
      </c>
      <c r="E7" s="170">
        <v>642806.9</v>
      </c>
      <c r="F7" s="170">
        <v>754499</v>
      </c>
      <c r="G7" s="170">
        <v>91964</v>
      </c>
      <c r="H7" s="170">
        <v>12374</v>
      </c>
    </row>
    <row r="8" s="346" customFormat="1" ht="11.1" customHeight="1" spans="1:8">
      <c r="A8" s="376" t="s">
        <v>39</v>
      </c>
      <c r="B8" s="170">
        <v>0</v>
      </c>
      <c r="C8" s="456">
        <v>0</v>
      </c>
      <c r="D8" s="456">
        <v>0</v>
      </c>
      <c r="E8" s="456">
        <v>0</v>
      </c>
      <c r="F8" s="456">
        <v>0</v>
      </c>
      <c r="G8" s="456">
        <v>0</v>
      </c>
      <c r="H8" s="456"/>
    </row>
    <row r="9" s="345" customFormat="1" ht="11.1" customHeight="1" spans="1:8">
      <c r="A9" s="266" t="s">
        <v>182</v>
      </c>
      <c r="B9" s="173">
        <v>272499.4</v>
      </c>
      <c r="C9" s="457">
        <v>922290.3</v>
      </c>
      <c r="D9" s="457">
        <v>4373.7</v>
      </c>
      <c r="E9" s="457">
        <v>71053.2</v>
      </c>
      <c r="F9" s="457">
        <v>95937.4</v>
      </c>
      <c r="G9" s="457">
        <v>20510.5</v>
      </c>
      <c r="H9" s="457">
        <v>8418</v>
      </c>
    </row>
    <row r="10" s="345" customFormat="1" ht="11.1" customHeight="1" spans="1:8">
      <c r="A10" s="266" t="s">
        <v>183</v>
      </c>
      <c r="B10" s="173">
        <v>7052359</v>
      </c>
      <c r="C10" s="457">
        <v>1912761.1</v>
      </c>
      <c r="D10" s="457">
        <v>15354.4</v>
      </c>
      <c r="E10" s="457">
        <v>571753.7</v>
      </c>
      <c r="F10" s="457">
        <v>658561.6</v>
      </c>
      <c r="G10" s="457">
        <v>71453.5</v>
      </c>
      <c r="H10" s="457">
        <v>3956</v>
      </c>
    </row>
    <row r="11" s="346" customFormat="1" ht="11.1" customHeight="1" spans="1:8">
      <c r="A11" s="376" t="s">
        <v>127</v>
      </c>
      <c r="B11" s="170">
        <v>0</v>
      </c>
      <c r="C11" s="456">
        <v>0</v>
      </c>
      <c r="D11" s="456">
        <v>0</v>
      </c>
      <c r="E11" s="456">
        <v>0</v>
      </c>
      <c r="F11" s="456">
        <v>0</v>
      </c>
      <c r="G11" s="456">
        <v>0</v>
      </c>
      <c r="H11" s="456"/>
    </row>
    <row r="12" s="345" customFormat="1" ht="11.1" customHeight="1" spans="1:8">
      <c r="A12" s="266" t="s">
        <v>241</v>
      </c>
      <c r="B12" s="173">
        <v>6747128.1</v>
      </c>
      <c r="C12" s="457">
        <v>1654704.3</v>
      </c>
      <c r="D12" s="457">
        <v>14139.1</v>
      </c>
      <c r="E12" s="457">
        <v>537290.9</v>
      </c>
      <c r="F12" s="457">
        <v>628307.5</v>
      </c>
      <c r="G12" s="457">
        <v>76877.5</v>
      </c>
      <c r="H12" s="457">
        <v>3259</v>
      </c>
    </row>
    <row r="13" s="345" customFormat="1" ht="11.1" customHeight="1" spans="1:8">
      <c r="A13" s="266" t="s">
        <v>242</v>
      </c>
      <c r="B13" s="173">
        <v>150447.8</v>
      </c>
      <c r="C13" s="457">
        <v>361894.6</v>
      </c>
      <c r="D13" s="457">
        <v>2632</v>
      </c>
      <c r="E13" s="457">
        <v>53426.9</v>
      </c>
      <c r="F13" s="457">
        <v>66434.9</v>
      </c>
      <c r="G13" s="457">
        <v>10376</v>
      </c>
      <c r="H13" s="457">
        <v>4887</v>
      </c>
    </row>
    <row r="14" s="345" customFormat="1" ht="11.1" customHeight="1" spans="1:8">
      <c r="A14" s="266" t="s">
        <v>243</v>
      </c>
      <c r="B14" s="173">
        <v>427282.5</v>
      </c>
      <c r="C14" s="457">
        <v>818452.5</v>
      </c>
      <c r="D14" s="457">
        <v>2957</v>
      </c>
      <c r="E14" s="457">
        <v>52089.1</v>
      </c>
      <c r="F14" s="457">
        <v>59756.6</v>
      </c>
      <c r="G14" s="457">
        <v>4710.5</v>
      </c>
      <c r="H14" s="457">
        <v>4228</v>
      </c>
    </row>
    <row r="15" s="346" customFormat="1" ht="11.1" customHeight="1" spans="1:8">
      <c r="A15" s="376" t="s">
        <v>131</v>
      </c>
      <c r="B15" s="170">
        <v>0</v>
      </c>
      <c r="C15" s="456">
        <v>0</v>
      </c>
      <c r="D15" s="456">
        <v>0</v>
      </c>
      <c r="E15" s="456">
        <v>0</v>
      </c>
      <c r="F15" s="456">
        <v>0</v>
      </c>
      <c r="G15" s="456">
        <v>0</v>
      </c>
      <c r="H15" s="456"/>
    </row>
    <row r="16" s="345" customFormat="1" ht="11.1" customHeight="1" spans="1:8">
      <c r="A16" s="266" t="s">
        <v>187</v>
      </c>
      <c r="B16" s="173">
        <v>0</v>
      </c>
      <c r="C16" s="457">
        <v>0</v>
      </c>
      <c r="D16" s="457">
        <v>0</v>
      </c>
      <c r="E16" s="457">
        <v>0</v>
      </c>
      <c r="F16" s="457">
        <v>0</v>
      </c>
      <c r="G16" s="457">
        <v>0</v>
      </c>
      <c r="H16" s="457">
        <v>0</v>
      </c>
    </row>
    <row r="17" s="345" customFormat="1" ht="11.1" customHeight="1" spans="1:8">
      <c r="A17" s="266" t="s">
        <v>188</v>
      </c>
      <c r="B17" s="173">
        <v>0</v>
      </c>
      <c r="C17" s="457">
        <v>0</v>
      </c>
      <c r="D17" s="457">
        <v>0</v>
      </c>
      <c r="E17" s="457">
        <v>0</v>
      </c>
      <c r="F17" s="457">
        <v>0</v>
      </c>
      <c r="G17" s="457">
        <v>0</v>
      </c>
      <c r="H17" s="457">
        <v>0</v>
      </c>
    </row>
    <row r="18" s="345" customFormat="1" ht="11.1" customHeight="1" spans="1:8">
      <c r="A18" s="266" t="s">
        <v>189</v>
      </c>
      <c r="B18" s="173">
        <v>0</v>
      </c>
      <c r="C18" s="457">
        <v>0</v>
      </c>
      <c r="D18" s="457">
        <v>0</v>
      </c>
      <c r="E18" s="457">
        <v>0</v>
      </c>
      <c r="F18" s="457">
        <v>0</v>
      </c>
      <c r="G18" s="457">
        <v>0</v>
      </c>
      <c r="H18" s="457">
        <v>0</v>
      </c>
    </row>
    <row r="19" s="345" customFormat="1" ht="11.1" customHeight="1" spans="1:8">
      <c r="A19" s="266" t="s">
        <v>190</v>
      </c>
      <c r="B19" s="173">
        <v>0</v>
      </c>
      <c r="C19" s="457">
        <v>0</v>
      </c>
      <c r="D19" s="457">
        <v>0</v>
      </c>
      <c r="E19" s="457">
        <v>0</v>
      </c>
      <c r="F19" s="457">
        <v>0</v>
      </c>
      <c r="G19" s="457">
        <v>0</v>
      </c>
      <c r="H19" s="457">
        <v>0</v>
      </c>
    </row>
    <row r="20" s="345" customFormat="1" ht="11.1" customHeight="1" spans="1:8">
      <c r="A20" s="266" t="s">
        <v>191</v>
      </c>
      <c r="B20" s="173">
        <v>5620.9</v>
      </c>
      <c r="C20" s="457">
        <v>15326.5</v>
      </c>
      <c r="D20" s="457">
        <v>363.3</v>
      </c>
      <c r="E20" s="457">
        <v>5134.7</v>
      </c>
      <c r="F20" s="457">
        <v>5957.8</v>
      </c>
      <c r="G20" s="457">
        <v>459.8</v>
      </c>
      <c r="H20" s="457">
        <v>20</v>
      </c>
    </row>
    <row r="21" s="345" customFormat="1" ht="11.1" customHeight="1" spans="1:8">
      <c r="A21" s="266" t="s">
        <v>192</v>
      </c>
      <c r="B21" s="173">
        <v>0</v>
      </c>
      <c r="C21" s="457">
        <v>0</v>
      </c>
      <c r="D21" s="457">
        <v>0</v>
      </c>
      <c r="E21" s="457">
        <v>0</v>
      </c>
      <c r="F21" s="457">
        <v>0</v>
      </c>
      <c r="G21" s="457">
        <v>0</v>
      </c>
      <c r="H21" s="457">
        <v>0</v>
      </c>
    </row>
    <row r="22" s="345" customFormat="1" ht="11.1" customHeight="1" spans="1:8">
      <c r="A22" s="266" t="s">
        <v>193</v>
      </c>
      <c r="B22" s="173">
        <v>0</v>
      </c>
      <c r="C22" s="457">
        <v>0</v>
      </c>
      <c r="D22" s="457">
        <v>0</v>
      </c>
      <c r="E22" s="457">
        <v>0</v>
      </c>
      <c r="F22" s="457">
        <v>0</v>
      </c>
      <c r="G22" s="457">
        <v>0</v>
      </c>
      <c r="H22" s="457">
        <v>0</v>
      </c>
    </row>
    <row r="23" s="345" customFormat="1" ht="11.1" customHeight="1" spans="1:8">
      <c r="A23" s="266" t="s">
        <v>194</v>
      </c>
      <c r="B23" s="173">
        <v>56978.8</v>
      </c>
      <c r="C23" s="457">
        <v>493114</v>
      </c>
      <c r="D23" s="457">
        <v>795</v>
      </c>
      <c r="E23" s="457">
        <v>7222.3</v>
      </c>
      <c r="F23" s="457">
        <v>8400.9</v>
      </c>
      <c r="G23" s="457">
        <v>383.6</v>
      </c>
      <c r="H23" s="457">
        <v>736</v>
      </c>
    </row>
    <row r="24" s="345" customFormat="1" ht="11.1" customHeight="1" spans="1:8">
      <c r="A24" s="266" t="s">
        <v>195</v>
      </c>
      <c r="B24" s="173">
        <v>82885.1</v>
      </c>
      <c r="C24" s="457">
        <v>161110.4</v>
      </c>
      <c r="D24" s="457">
        <v>1719.9</v>
      </c>
      <c r="E24" s="457">
        <v>55667.8</v>
      </c>
      <c r="F24" s="457">
        <v>67582</v>
      </c>
      <c r="G24" s="457">
        <v>10194.3</v>
      </c>
      <c r="H24" s="457">
        <v>1892</v>
      </c>
    </row>
    <row r="25" s="345" customFormat="1" ht="11.1" customHeight="1" spans="1:8">
      <c r="A25" s="266" t="s">
        <v>196</v>
      </c>
      <c r="B25" s="173">
        <v>0</v>
      </c>
      <c r="C25" s="457">
        <v>0</v>
      </c>
      <c r="D25" s="457">
        <v>0</v>
      </c>
      <c r="E25" s="457">
        <v>0</v>
      </c>
      <c r="F25" s="457">
        <v>0</v>
      </c>
      <c r="G25" s="457">
        <v>0</v>
      </c>
      <c r="H25" s="457">
        <v>0</v>
      </c>
    </row>
    <row r="26" s="345" customFormat="1" ht="11.1" customHeight="1" spans="1:8">
      <c r="A26" s="266" t="s">
        <v>197</v>
      </c>
      <c r="B26" s="173">
        <v>0</v>
      </c>
      <c r="C26" s="457">
        <v>0</v>
      </c>
      <c r="D26" s="457">
        <v>0</v>
      </c>
      <c r="E26" s="457">
        <v>0</v>
      </c>
      <c r="F26" s="457">
        <v>0</v>
      </c>
      <c r="G26" s="457">
        <v>0</v>
      </c>
      <c r="H26" s="457">
        <v>0</v>
      </c>
    </row>
    <row r="27" s="345" customFormat="1" ht="11.1" customHeight="1" spans="1:8">
      <c r="A27" s="266" t="s">
        <v>198</v>
      </c>
      <c r="B27" s="173">
        <v>0</v>
      </c>
      <c r="C27" s="457">
        <v>0</v>
      </c>
      <c r="D27" s="457">
        <v>0</v>
      </c>
      <c r="E27" s="457">
        <v>0</v>
      </c>
      <c r="F27" s="457">
        <v>0</v>
      </c>
      <c r="G27" s="457">
        <v>0</v>
      </c>
      <c r="H27" s="457">
        <v>0</v>
      </c>
    </row>
    <row r="28" s="345" customFormat="1" ht="11.1" customHeight="1" spans="1:8">
      <c r="A28" s="266" t="s">
        <v>199</v>
      </c>
      <c r="B28" s="173">
        <v>2676.5</v>
      </c>
      <c r="C28" s="457">
        <v>3716.8</v>
      </c>
      <c r="D28" s="457">
        <v>30.1</v>
      </c>
      <c r="E28" s="457">
        <v>-391.2</v>
      </c>
      <c r="F28" s="457">
        <v>-118.4</v>
      </c>
      <c r="G28" s="457">
        <v>242.7</v>
      </c>
      <c r="H28" s="457">
        <v>399</v>
      </c>
    </row>
    <row r="29" s="345" customFormat="1" ht="11.1" customHeight="1" spans="1:8">
      <c r="A29" s="266" t="s">
        <v>200</v>
      </c>
      <c r="B29" s="173">
        <v>14855.6</v>
      </c>
      <c r="C29" s="457">
        <v>17138.3</v>
      </c>
      <c r="D29" s="457">
        <v>143.6</v>
      </c>
      <c r="E29" s="457">
        <v>-677.9</v>
      </c>
      <c r="F29" s="457">
        <v>-281</v>
      </c>
      <c r="G29" s="457">
        <v>253.3</v>
      </c>
      <c r="H29" s="457">
        <v>978</v>
      </c>
    </row>
    <row r="30" s="345" customFormat="1" ht="11.1" customHeight="1" spans="1:8">
      <c r="A30" s="266" t="s">
        <v>201</v>
      </c>
      <c r="B30" s="173">
        <v>0</v>
      </c>
      <c r="C30" s="457">
        <v>0</v>
      </c>
      <c r="D30" s="457">
        <v>0</v>
      </c>
      <c r="E30" s="457">
        <v>0</v>
      </c>
      <c r="F30" s="457">
        <v>0</v>
      </c>
      <c r="G30" s="457">
        <v>0</v>
      </c>
      <c r="H30" s="457">
        <v>0</v>
      </c>
    </row>
    <row r="31" s="345" customFormat="1" ht="11.1" customHeight="1" spans="1:8">
      <c r="A31" s="266" t="s">
        <v>202</v>
      </c>
      <c r="B31" s="173">
        <v>0</v>
      </c>
      <c r="C31" s="457">
        <v>0</v>
      </c>
      <c r="D31" s="457">
        <v>0</v>
      </c>
      <c r="E31" s="457">
        <v>0</v>
      </c>
      <c r="F31" s="457">
        <v>0</v>
      </c>
      <c r="G31" s="457">
        <v>0</v>
      </c>
      <c r="H31" s="457">
        <v>0</v>
      </c>
    </row>
    <row r="32" s="345" customFormat="1" ht="11.1" customHeight="1" spans="1:8">
      <c r="A32" s="266" t="s">
        <v>203</v>
      </c>
      <c r="B32" s="173">
        <v>51714.3</v>
      </c>
      <c r="C32" s="457">
        <v>57185.1</v>
      </c>
      <c r="D32" s="457">
        <v>324.6</v>
      </c>
      <c r="E32" s="457">
        <v>2113.2</v>
      </c>
      <c r="F32" s="457">
        <v>8283.3</v>
      </c>
      <c r="G32" s="457">
        <v>5845.5</v>
      </c>
      <c r="H32" s="457">
        <v>366</v>
      </c>
    </row>
    <row r="33" s="345" customFormat="1" ht="11.1" customHeight="1" spans="1:8">
      <c r="A33" s="266" t="s">
        <v>204</v>
      </c>
      <c r="B33" s="173">
        <v>0</v>
      </c>
      <c r="C33" s="457">
        <v>0</v>
      </c>
      <c r="D33" s="457">
        <v>0</v>
      </c>
      <c r="E33" s="457">
        <v>0</v>
      </c>
      <c r="F33" s="457">
        <v>0</v>
      </c>
      <c r="G33" s="457">
        <v>0</v>
      </c>
      <c r="H33" s="457">
        <v>0</v>
      </c>
    </row>
    <row r="34" s="345" customFormat="1" ht="11.1" customHeight="1" spans="1:8">
      <c r="A34" s="266" t="s">
        <v>205</v>
      </c>
      <c r="B34" s="173">
        <v>0</v>
      </c>
      <c r="C34" s="457">
        <v>0</v>
      </c>
      <c r="D34" s="457">
        <v>0</v>
      </c>
      <c r="E34" s="457">
        <v>0</v>
      </c>
      <c r="F34" s="457">
        <v>0</v>
      </c>
      <c r="G34" s="457">
        <v>0</v>
      </c>
      <c r="H34" s="457">
        <v>0</v>
      </c>
    </row>
    <row r="35" s="345" customFormat="1" ht="11.1" customHeight="1" spans="1:8">
      <c r="A35" s="266" t="s">
        <v>206</v>
      </c>
      <c r="B35" s="173">
        <v>0</v>
      </c>
      <c r="C35" s="457">
        <v>0</v>
      </c>
      <c r="D35" s="457">
        <v>0</v>
      </c>
      <c r="E35" s="457">
        <v>0</v>
      </c>
      <c r="F35" s="457">
        <v>0</v>
      </c>
      <c r="G35" s="457">
        <v>0</v>
      </c>
      <c r="H35" s="457">
        <v>0</v>
      </c>
    </row>
    <row r="36" s="345" customFormat="1" ht="11.1" customHeight="1" spans="1:8">
      <c r="A36" s="266" t="s">
        <v>207</v>
      </c>
      <c r="B36" s="173">
        <v>0</v>
      </c>
      <c r="C36" s="457">
        <v>0</v>
      </c>
      <c r="D36" s="457">
        <v>0</v>
      </c>
      <c r="E36" s="457">
        <v>0</v>
      </c>
      <c r="F36" s="457">
        <v>0</v>
      </c>
      <c r="G36" s="457">
        <v>0</v>
      </c>
      <c r="H36" s="457">
        <v>0</v>
      </c>
    </row>
    <row r="37" s="345" customFormat="1" ht="11.1" customHeight="1" spans="1:8">
      <c r="A37" s="266" t="s">
        <v>208</v>
      </c>
      <c r="B37" s="173">
        <v>4570.1</v>
      </c>
      <c r="C37" s="457">
        <v>17347.7</v>
      </c>
      <c r="D37" s="457">
        <v>92.8</v>
      </c>
      <c r="E37" s="457">
        <v>1211.3</v>
      </c>
      <c r="F37" s="457">
        <v>1971.2</v>
      </c>
      <c r="G37" s="457">
        <v>667.1</v>
      </c>
      <c r="H37" s="457">
        <v>376</v>
      </c>
    </row>
    <row r="38" s="345" customFormat="1" ht="11.1" customHeight="1" spans="1:8">
      <c r="A38" s="266" t="s">
        <v>209</v>
      </c>
      <c r="B38" s="173">
        <v>0</v>
      </c>
      <c r="C38" s="457">
        <v>0</v>
      </c>
      <c r="D38" s="457">
        <v>0</v>
      </c>
      <c r="E38" s="457">
        <v>0</v>
      </c>
      <c r="F38" s="457">
        <v>0</v>
      </c>
      <c r="G38" s="457">
        <v>0</v>
      </c>
      <c r="H38" s="457">
        <v>0</v>
      </c>
    </row>
    <row r="39" s="345" customFormat="1" ht="11.1" customHeight="1" spans="1:8">
      <c r="A39" s="266" t="s">
        <v>210</v>
      </c>
      <c r="B39" s="173">
        <v>1701.4</v>
      </c>
      <c r="C39" s="457">
        <v>15930</v>
      </c>
      <c r="D39" s="457">
        <v>78.5</v>
      </c>
      <c r="E39" s="457">
        <v>2271.5</v>
      </c>
      <c r="F39" s="457">
        <v>3038.6</v>
      </c>
      <c r="G39" s="457">
        <v>688.6</v>
      </c>
      <c r="H39" s="457">
        <v>334</v>
      </c>
    </row>
    <row r="40" s="345" customFormat="1" ht="11.1" customHeight="1" spans="1:8">
      <c r="A40" s="266" t="s">
        <v>211</v>
      </c>
      <c r="B40" s="173">
        <v>79129.7</v>
      </c>
      <c r="C40" s="457">
        <v>124904.2</v>
      </c>
      <c r="D40" s="457">
        <v>1242</v>
      </c>
      <c r="E40" s="457">
        <v>18765.1</v>
      </c>
      <c r="F40" s="457">
        <v>26417.6</v>
      </c>
      <c r="G40" s="457">
        <v>6410.5</v>
      </c>
      <c r="H40" s="457">
        <v>983</v>
      </c>
    </row>
    <row r="41" s="345" customFormat="1" ht="11.1" customHeight="1" spans="1:8">
      <c r="A41" s="266" t="s">
        <v>212</v>
      </c>
      <c r="B41" s="173">
        <v>0</v>
      </c>
      <c r="C41" s="457">
        <v>0</v>
      </c>
      <c r="D41" s="457">
        <v>0</v>
      </c>
      <c r="E41" s="457">
        <v>0</v>
      </c>
      <c r="F41" s="457">
        <v>0</v>
      </c>
      <c r="G41" s="457">
        <v>0</v>
      </c>
      <c r="H41" s="457">
        <v>0</v>
      </c>
    </row>
    <row r="42" s="345" customFormat="1" ht="11.1" customHeight="1" spans="1:8">
      <c r="A42" s="266" t="s">
        <v>213</v>
      </c>
      <c r="B42" s="173">
        <v>42476.1</v>
      </c>
      <c r="C42" s="457">
        <v>157036.6</v>
      </c>
      <c r="D42" s="457">
        <v>815.4</v>
      </c>
      <c r="E42" s="457">
        <v>34120</v>
      </c>
      <c r="F42" s="457">
        <v>39033.3</v>
      </c>
      <c r="G42" s="457">
        <v>4097.9</v>
      </c>
      <c r="H42" s="457">
        <v>786</v>
      </c>
    </row>
    <row r="43" s="345" customFormat="1" ht="11.1" customHeight="1" spans="1:8">
      <c r="A43" s="283" t="s">
        <v>247</v>
      </c>
      <c r="B43" s="173">
        <v>11469</v>
      </c>
      <c r="C43" s="457">
        <v>84109</v>
      </c>
      <c r="D43" s="457">
        <v>492.8</v>
      </c>
      <c r="E43" s="457">
        <v>2096.5</v>
      </c>
      <c r="F43" s="457">
        <v>3073.9</v>
      </c>
      <c r="G43" s="457">
        <v>484.6</v>
      </c>
      <c r="H43" s="457">
        <v>2515</v>
      </c>
    </row>
    <row r="44" s="345" customFormat="1" ht="11.1" customHeight="1" spans="1:8">
      <c r="A44" s="266" t="s">
        <v>215</v>
      </c>
      <c r="B44" s="173">
        <v>0</v>
      </c>
      <c r="C44" s="457">
        <v>0</v>
      </c>
      <c r="D44" s="457">
        <v>0</v>
      </c>
      <c r="E44" s="457">
        <v>0</v>
      </c>
      <c r="F44" s="457">
        <v>0</v>
      </c>
      <c r="G44" s="457">
        <v>0</v>
      </c>
      <c r="H44" s="457">
        <v>0</v>
      </c>
    </row>
    <row r="45" s="345" customFormat="1" ht="11.1" customHeight="1" spans="1:8">
      <c r="A45" s="266" t="s">
        <v>216</v>
      </c>
      <c r="B45" s="173">
        <v>1674.5</v>
      </c>
      <c r="C45" s="457">
        <v>2889.4</v>
      </c>
      <c r="D45" s="457">
        <v>3.8</v>
      </c>
      <c r="E45" s="457">
        <v>5.6</v>
      </c>
      <c r="F45" s="457">
        <v>9.4</v>
      </c>
      <c r="G45" s="457">
        <v>0</v>
      </c>
      <c r="H45" s="457">
        <v>150</v>
      </c>
    </row>
    <row r="46" s="345" customFormat="1" ht="11.1" customHeight="1" spans="1:8">
      <c r="A46" s="266" t="s">
        <v>217</v>
      </c>
      <c r="B46" s="173">
        <v>0</v>
      </c>
      <c r="C46" s="457">
        <v>0</v>
      </c>
      <c r="D46" s="457">
        <v>0</v>
      </c>
      <c r="E46" s="457">
        <v>0</v>
      </c>
      <c r="F46" s="457">
        <v>0</v>
      </c>
      <c r="G46" s="457">
        <v>0</v>
      </c>
      <c r="H46" s="457">
        <v>0</v>
      </c>
    </row>
    <row r="47" s="345" customFormat="1" ht="11.1" customHeight="1" spans="1:8">
      <c r="A47" s="266" t="s">
        <v>218</v>
      </c>
      <c r="B47" s="173">
        <v>0</v>
      </c>
      <c r="C47" s="457">
        <v>0</v>
      </c>
      <c r="D47" s="457">
        <v>0</v>
      </c>
      <c r="E47" s="457">
        <v>0</v>
      </c>
      <c r="F47" s="457">
        <v>0</v>
      </c>
      <c r="G47" s="457">
        <v>0</v>
      </c>
      <c r="H47" s="457">
        <v>0</v>
      </c>
    </row>
    <row r="48" s="345" customFormat="1" ht="11.1" customHeight="1" spans="1:8">
      <c r="A48" s="266" t="s">
        <v>219</v>
      </c>
      <c r="B48" s="173">
        <v>24543.4</v>
      </c>
      <c r="C48" s="457">
        <v>55371.6</v>
      </c>
      <c r="D48" s="457">
        <v>451.7</v>
      </c>
      <c r="E48" s="457">
        <v>3432.6</v>
      </c>
      <c r="F48" s="457">
        <v>3966.8</v>
      </c>
      <c r="G48" s="457">
        <v>82.5</v>
      </c>
      <c r="H48" s="457">
        <v>862</v>
      </c>
    </row>
    <row r="49" s="345" customFormat="1" ht="11.1" customHeight="1" spans="1:8">
      <c r="A49" s="266" t="s">
        <v>220</v>
      </c>
      <c r="B49" s="173">
        <v>0</v>
      </c>
      <c r="C49" s="457">
        <v>0</v>
      </c>
      <c r="D49" s="457">
        <v>0</v>
      </c>
      <c r="E49" s="457">
        <v>0</v>
      </c>
      <c r="F49" s="457">
        <v>0</v>
      </c>
      <c r="G49" s="457">
        <v>0</v>
      </c>
      <c r="H49" s="457">
        <v>0</v>
      </c>
    </row>
    <row r="50" s="345" customFormat="1" ht="11.1" customHeight="1" spans="1:8">
      <c r="A50" s="266" t="s">
        <v>221</v>
      </c>
      <c r="B50" s="173">
        <v>0</v>
      </c>
      <c r="C50" s="457">
        <v>0</v>
      </c>
      <c r="D50" s="457">
        <v>0</v>
      </c>
      <c r="E50" s="457">
        <v>0</v>
      </c>
      <c r="F50" s="457">
        <v>0</v>
      </c>
      <c r="G50" s="457">
        <v>0</v>
      </c>
      <c r="H50" s="457">
        <v>0</v>
      </c>
    </row>
    <row r="51" ht="11.1" customHeight="1" spans="1:8">
      <c r="A51" s="266" t="s">
        <v>222</v>
      </c>
      <c r="B51" s="173">
        <v>0</v>
      </c>
      <c r="C51" s="457">
        <v>0</v>
      </c>
      <c r="D51" s="457">
        <v>0</v>
      </c>
      <c r="E51" s="457">
        <v>0</v>
      </c>
      <c r="F51" s="457">
        <v>0</v>
      </c>
      <c r="G51" s="457">
        <v>0</v>
      </c>
      <c r="H51" s="457">
        <v>0</v>
      </c>
    </row>
    <row r="52" ht="11.1" customHeight="1" spans="1:8">
      <c r="A52" s="266" t="s">
        <v>223</v>
      </c>
      <c r="B52" s="173">
        <v>7865.3</v>
      </c>
      <c r="C52" s="457">
        <v>12430.4</v>
      </c>
      <c r="D52" s="457">
        <v>13.8</v>
      </c>
      <c r="E52" s="457">
        <v>-1586.5</v>
      </c>
      <c r="F52" s="457">
        <v>-1517.8</v>
      </c>
      <c r="G52" s="457">
        <v>54.9</v>
      </c>
      <c r="H52" s="457">
        <v>85</v>
      </c>
    </row>
    <row r="53" ht="11.1" customHeight="1" spans="1:8">
      <c r="A53" s="266" t="s">
        <v>224</v>
      </c>
      <c r="B53" s="173">
        <v>0</v>
      </c>
      <c r="C53" s="457">
        <v>0</v>
      </c>
      <c r="D53" s="457">
        <v>0</v>
      </c>
      <c r="E53" s="457">
        <v>0</v>
      </c>
      <c r="F53" s="457">
        <v>0</v>
      </c>
      <c r="G53" s="457">
        <v>0</v>
      </c>
      <c r="H53" s="457">
        <v>0</v>
      </c>
    </row>
    <row r="54" ht="11.1" customHeight="1" spans="1:8">
      <c r="A54" s="266" t="s">
        <v>225</v>
      </c>
      <c r="B54" s="173">
        <v>6897965.2</v>
      </c>
      <c r="C54" s="457">
        <v>1549453.6</v>
      </c>
      <c r="D54" s="457">
        <v>13057.4</v>
      </c>
      <c r="E54" s="457">
        <v>505930.2</v>
      </c>
      <c r="F54" s="457">
        <v>580587.4</v>
      </c>
      <c r="G54" s="457">
        <v>61599.8</v>
      </c>
      <c r="H54" s="457">
        <v>1692</v>
      </c>
    </row>
    <row r="55" ht="11.1" customHeight="1" spans="1:8">
      <c r="A55" s="266" t="s">
        <v>226</v>
      </c>
      <c r="B55" s="173">
        <v>38732.5</v>
      </c>
      <c r="C55" s="173">
        <v>67987.8</v>
      </c>
      <c r="D55" s="173">
        <v>103.4</v>
      </c>
      <c r="E55" s="173">
        <v>7491.7</v>
      </c>
      <c r="F55" s="173">
        <v>8094</v>
      </c>
      <c r="G55" s="173">
        <v>498.9</v>
      </c>
      <c r="H55" s="173">
        <v>200</v>
      </c>
    </row>
    <row r="56" ht="11.1" customHeight="1" spans="1:8">
      <c r="A56" s="269" t="s">
        <v>227</v>
      </c>
      <c r="B56" s="458">
        <v>0</v>
      </c>
      <c r="C56" s="458">
        <v>0</v>
      </c>
      <c r="D56" s="458">
        <v>0</v>
      </c>
      <c r="E56" s="458">
        <v>0</v>
      </c>
      <c r="F56" s="458">
        <v>0</v>
      </c>
      <c r="G56" s="458">
        <v>0</v>
      </c>
      <c r="H56" s="458">
        <v>0</v>
      </c>
    </row>
    <row r="57" spans="2:8">
      <c r="B57" s="210"/>
      <c r="C57" s="210"/>
      <c r="D57" s="210"/>
      <c r="E57" s="210"/>
      <c r="F57" s="210"/>
      <c r="G57" s="210"/>
      <c r="H57" s="210"/>
    </row>
    <row r="58" spans="2:2">
      <c r="B58" s="386"/>
    </row>
    <row r="59" spans="2:2">
      <c r="B59" s="386"/>
    </row>
    <row r="60" spans="2:2">
      <c r="B60" s="386"/>
    </row>
    <row r="61" spans="2:2">
      <c r="B61" s="386"/>
    </row>
    <row r="62" spans="2:2">
      <c r="B62" s="386"/>
    </row>
    <row r="63" spans="2:2">
      <c r="B63" s="386"/>
    </row>
    <row r="64" spans="2:2">
      <c r="B64" s="386"/>
    </row>
    <row r="65" spans="2:2">
      <c r="B65" s="386"/>
    </row>
    <row r="66" spans="2:2">
      <c r="B66" s="386"/>
    </row>
    <row r="67" spans="2:2">
      <c r="B67" s="386"/>
    </row>
    <row r="68" spans="2:2">
      <c r="B68" s="386"/>
    </row>
    <row r="69" spans="2:2">
      <c r="B69" s="386"/>
    </row>
    <row r="70" spans="2:2">
      <c r="B70" s="386"/>
    </row>
    <row r="71" spans="2:2">
      <c r="B71" s="386"/>
    </row>
    <row r="72" spans="2:2">
      <c r="B72" s="386"/>
    </row>
    <row r="73" spans="2:2">
      <c r="B73" s="386"/>
    </row>
    <row r="74" spans="2:2">
      <c r="B74" s="386"/>
    </row>
    <row r="75" spans="2:2">
      <c r="B75" s="386"/>
    </row>
    <row r="76" spans="2:2">
      <c r="B76" s="386"/>
    </row>
    <row r="77" spans="2:2">
      <c r="B77" s="386"/>
    </row>
    <row r="78" spans="2:2">
      <c r="B78" s="386"/>
    </row>
    <row r="79" spans="2:2">
      <c r="B79" s="386"/>
    </row>
    <row r="80" spans="2:2">
      <c r="B80" s="386"/>
    </row>
    <row r="81" spans="2:2">
      <c r="B81" s="386"/>
    </row>
    <row r="82" spans="2:2">
      <c r="B82" s="386"/>
    </row>
    <row r="83" spans="2:2">
      <c r="B83" s="386"/>
    </row>
    <row r="84" spans="2:2">
      <c r="B84" s="386"/>
    </row>
    <row r="85" spans="2:2">
      <c r="B85" s="386"/>
    </row>
    <row r="86" spans="2:2">
      <c r="B86" s="386"/>
    </row>
    <row r="87" spans="2:2">
      <c r="B87" s="386"/>
    </row>
    <row r="88" spans="2:2">
      <c r="B88" s="386"/>
    </row>
    <row r="89" spans="2:2">
      <c r="B89" s="386"/>
    </row>
    <row r="90" spans="2:2">
      <c r="B90" s="386"/>
    </row>
    <row r="91" spans="2:2">
      <c r="B91" s="386"/>
    </row>
    <row r="92" spans="2:2">
      <c r="B92" s="386"/>
    </row>
    <row r="93" spans="2:2">
      <c r="B93" s="386"/>
    </row>
    <row r="94" spans="2:2">
      <c r="B94" s="386"/>
    </row>
    <row r="95" spans="2:2">
      <c r="B95" s="386"/>
    </row>
    <row r="96" spans="2:2">
      <c r="B96" s="386"/>
    </row>
    <row r="97" spans="2:2">
      <c r="B97" s="386"/>
    </row>
    <row r="98" spans="2:2">
      <c r="B98" s="386"/>
    </row>
    <row r="99" spans="2:2">
      <c r="B99" s="386"/>
    </row>
    <row r="100" spans="2:2">
      <c r="B100" s="386"/>
    </row>
    <row r="101" spans="2:2">
      <c r="B101" s="386"/>
    </row>
    <row r="102" spans="2:2">
      <c r="B102" s="386"/>
    </row>
    <row r="103" spans="2:2">
      <c r="B103" s="386"/>
    </row>
    <row r="104" spans="2:2">
      <c r="B104" s="386"/>
    </row>
    <row r="105" spans="2:2">
      <c r="B105" s="386"/>
    </row>
    <row r="106" spans="2:2">
      <c r="B106" s="386"/>
    </row>
    <row r="107" spans="2:2">
      <c r="B107" s="386"/>
    </row>
    <row r="108" spans="2:2">
      <c r="B108" s="386"/>
    </row>
    <row r="109" spans="2:2">
      <c r="B109" s="386"/>
    </row>
    <row r="110" spans="2:2">
      <c r="B110" s="386"/>
    </row>
    <row r="111" spans="2:2">
      <c r="B111" s="386"/>
    </row>
    <row r="112" spans="2:2">
      <c r="B112" s="386"/>
    </row>
    <row r="113" spans="2:2">
      <c r="B113" s="386"/>
    </row>
    <row r="114" spans="2:2">
      <c r="B114" s="386"/>
    </row>
    <row r="115" spans="2:2">
      <c r="B115" s="386"/>
    </row>
    <row r="116" spans="2:2">
      <c r="B116" s="386"/>
    </row>
    <row r="117" spans="2:2">
      <c r="B117" s="386"/>
    </row>
    <row r="118" spans="2:2">
      <c r="B118" s="386"/>
    </row>
    <row r="119" spans="2:2">
      <c r="B119" s="386"/>
    </row>
    <row r="120" spans="2:2">
      <c r="B120" s="386"/>
    </row>
    <row r="121" spans="2:2">
      <c r="B121" s="386"/>
    </row>
    <row r="122" spans="2:2">
      <c r="B122" s="386"/>
    </row>
    <row r="123" spans="2:2">
      <c r="B123" s="386"/>
    </row>
    <row r="124" spans="2:2">
      <c r="B124" s="386"/>
    </row>
    <row r="125" spans="2:2">
      <c r="B125" s="386"/>
    </row>
    <row r="126" spans="2:2">
      <c r="B126" s="386"/>
    </row>
    <row r="127" spans="2:2">
      <c r="B127" s="386"/>
    </row>
    <row r="128" spans="2:2">
      <c r="B128" s="386"/>
    </row>
    <row r="129" spans="2:2">
      <c r="B129" s="386"/>
    </row>
    <row r="130" spans="2:2">
      <c r="B130" s="386"/>
    </row>
    <row r="131" spans="2:2">
      <c r="B131" s="386"/>
    </row>
    <row r="132" spans="2:2">
      <c r="B132" s="386"/>
    </row>
    <row r="133" spans="2:2">
      <c r="B133" s="386"/>
    </row>
    <row r="134" spans="2:2">
      <c r="B134" s="386"/>
    </row>
    <row r="135" spans="2:2">
      <c r="B135" s="386"/>
    </row>
    <row r="136" spans="2:2">
      <c r="B136" s="386"/>
    </row>
    <row r="137" spans="2:2">
      <c r="B137" s="386"/>
    </row>
    <row r="138" spans="2:2">
      <c r="B138" s="386"/>
    </row>
    <row r="139" spans="2:2">
      <c r="B139" s="386"/>
    </row>
    <row r="140" spans="2:2">
      <c r="B140" s="386"/>
    </row>
    <row r="141" spans="2:2">
      <c r="B141" s="386"/>
    </row>
    <row r="142" spans="2:2">
      <c r="B142" s="386"/>
    </row>
    <row r="143" spans="2:2">
      <c r="B143" s="386"/>
    </row>
    <row r="144" spans="2:2">
      <c r="B144" s="386"/>
    </row>
    <row r="145" spans="2:2">
      <c r="B145" s="386"/>
    </row>
    <row r="146" spans="2:2">
      <c r="B146" s="386"/>
    </row>
    <row r="147" spans="2:2">
      <c r="B147" s="386"/>
    </row>
    <row r="148" spans="2:2">
      <c r="B148" s="386"/>
    </row>
    <row r="149" spans="2:2">
      <c r="B149" s="386"/>
    </row>
    <row r="150" spans="2:2">
      <c r="B150" s="386"/>
    </row>
    <row r="151" spans="2:2">
      <c r="B151" s="386"/>
    </row>
    <row r="152" spans="2:2">
      <c r="B152" s="386"/>
    </row>
    <row r="153" spans="2:2">
      <c r="B153" s="386"/>
    </row>
    <row r="154" spans="2:2">
      <c r="B154" s="386"/>
    </row>
    <row r="155" spans="2:2">
      <c r="B155" s="386"/>
    </row>
    <row r="156" spans="2:2">
      <c r="B156" s="386"/>
    </row>
    <row r="157" spans="2:2">
      <c r="B157" s="386"/>
    </row>
    <row r="158" spans="2:2">
      <c r="B158" s="386"/>
    </row>
    <row r="159" spans="2:2">
      <c r="B159" s="386"/>
    </row>
    <row r="160" spans="2:2">
      <c r="B160" s="386"/>
    </row>
    <row r="161" spans="2:2">
      <c r="B161" s="386"/>
    </row>
    <row r="162" spans="2:2">
      <c r="B162" s="386"/>
    </row>
    <row r="163" spans="2:2">
      <c r="B163" s="386"/>
    </row>
    <row r="164" spans="2:2">
      <c r="B164" s="386"/>
    </row>
    <row r="165" spans="2:2">
      <c r="B165" s="386"/>
    </row>
    <row r="166" spans="2:2">
      <c r="B166" s="386"/>
    </row>
    <row r="167" spans="2:2">
      <c r="B167" s="386"/>
    </row>
    <row r="168" spans="2:2">
      <c r="B168" s="386"/>
    </row>
    <row r="169" spans="2:2">
      <c r="B169" s="386"/>
    </row>
    <row r="170" spans="2:2">
      <c r="B170" s="386"/>
    </row>
    <row r="171" spans="2:2">
      <c r="B171" s="386"/>
    </row>
    <row r="172" spans="2:2">
      <c r="B172" s="386"/>
    </row>
    <row r="173" spans="2:2">
      <c r="B173" s="386"/>
    </row>
    <row r="174" spans="2:2">
      <c r="B174" s="386"/>
    </row>
    <row r="175" spans="2:2">
      <c r="B175" s="386"/>
    </row>
    <row r="176" spans="2:2">
      <c r="B176" s="386"/>
    </row>
    <row r="177" spans="2:2">
      <c r="B177" s="386"/>
    </row>
    <row r="178" spans="2:2">
      <c r="B178" s="386"/>
    </row>
    <row r="179" spans="2:2">
      <c r="B179" s="386"/>
    </row>
    <row r="180" spans="2:2">
      <c r="B180" s="386"/>
    </row>
    <row r="181" spans="2:2">
      <c r="B181" s="386"/>
    </row>
    <row r="182" spans="2:2">
      <c r="B182" s="386"/>
    </row>
    <row r="183" spans="2:2">
      <c r="B183" s="386"/>
    </row>
    <row r="184" spans="2:2">
      <c r="B184" s="386"/>
    </row>
    <row r="185" spans="2:2">
      <c r="B185" s="386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4" header="0.51" footer="0.95"/>
  <pageSetup paperSize="9" firstPageNumber="206" orientation="portrait" useFirstPageNumber="1"/>
  <headerFooter alignWithMargins="0" scaleWithDoc="0">
    <oddFooter>&amp;C208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I185"/>
  <sheetViews>
    <sheetView showZeros="0" zoomScale="145" zoomScaleNormal="145" topLeftCell="A3" workbookViewId="0">
      <selection activeCell="L23" sqref="L23"/>
    </sheetView>
  </sheetViews>
  <sheetFormatPr defaultColWidth="9" defaultRowHeight="14.25"/>
  <cols>
    <col min="1" max="1" width="30.375" customWidth="1"/>
    <col min="2" max="2" width="5.125" customWidth="1"/>
    <col min="3" max="3" width="4.25" customWidth="1"/>
    <col min="4" max="4" width="5.375" customWidth="1"/>
    <col min="5" max="5" width="5.875" customWidth="1"/>
    <col min="6" max="6" width="5.625" customWidth="1"/>
    <col min="7" max="7" width="5.125" customWidth="1"/>
    <col min="8" max="8" width="5.875" customWidth="1"/>
    <col min="9" max="9" width="6.25" customWidth="1"/>
  </cols>
  <sheetData>
    <row r="1" ht="18" customHeight="1" spans="1:9">
      <c r="A1" s="258" t="s">
        <v>254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350" t="s">
        <v>255</v>
      </c>
      <c r="C2" s="380"/>
      <c r="D2" s="380"/>
      <c r="E2" s="399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256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382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382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384"/>
      <c r="C6" s="384"/>
      <c r="D6" s="384"/>
      <c r="E6" s="374"/>
      <c r="F6" s="374"/>
      <c r="G6" s="374"/>
      <c r="H6" s="374"/>
      <c r="I6" s="375"/>
    </row>
    <row r="7" s="346" customFormat="1" ht="11.1" customHeight="1" spans="1:9">
      <c r="A7" s="376" t="s">
        <v>240</v>
      </c>
      <c r="B7" s="453">
        <v>264</v>
      </c>
      <c r="C7" s="453">
        <v>41</v>
      </c>
      <c r="D7" s="453">
        <v>6834.3</v>
      </c>
      <c r="E7" s="453">
        <v>2118864.2</v>
      </c>
      <c r="F7" s="453">
        <v>535701.3</v>
      </c>
      <c r="G7" s="453">
        <v>234397.8</v>
      </c>
      <c r="H7" s="454">
        <v>1877996.9</v>
      </c>
      <c r="I7" s="453">
        <v>1225259.4</v>
      </c>
    </row>
    <row r="8" s="346" customFormat="1" ht="11.1" customHeight="1" spans="1:9">
      <c r="A8" s="376" t="s">
        <v>39</v>
      </c>
      <c r="B8" s="413"/>
      <c r="C8" s="413"/>
      <c r="D8" s="413">
        <v>0</v>
      </c>
      <c r="E8" s="413">
        <v>0</v>
      </c>
      <c r="F8" s="413">
        <v>0</v>
      </c>
      <c r="G8" s="413">
        <v>0</v>
      </c>
      <c r="H8" s="413">
        <v>0</v>
      </c>
      <c r="I8" s="413">
        <v>0</v>
      </c>
    </row>
    <row r="9" s="345" customFormat="1" ht="11.1" customHeight="1" spans="1:9">
      <c r="A9" s="266" t="s">
        <v>182</v>
      </c>
      <c r="B9" s="417">
        <v>158</v>
      </c>
      <c r="C9" s="417">
        <v>20</v>
      </c>
      <c r="D9" s="417">
        <v>1957.8</v>
      </c>
      <c r="E9" s="417">
        <v>1138652.4</v>
      </c>
      <c r="F9" s="417">
        <v>273659</v>
      </c>
      <c r="G9" s="417">
        <v>114323.5</v>
      </c>
      <c r="H9" s="417">
        <v>769770.9</v>
      </c>
      <c r="I9" s="417">
        <v>455934.9</v>
      </c>
    </row>
    <row r="10" s="345" customFormat="1" ht="11.1" customHeight="1" spans="1:9">
      <c r="A10" s="266" t="s">
        <v>183</v>
      </c>
      <c r="B10" s="417">
        <v>106</v>
      </c>
      <c r="C10" s="417">
        <v>21</v>
      </c>
      <c r="D10" s="417">
        <v>4876.5</v>
      </c>
      <c r="E10" s="417">
        <v>980211.8</v>
      </c>
      <c r="F10" s="417">
        <v>262042.3</v>
      </c>
      <c r="G10" s="417">
        <v>120074.3</v>
      </c>
      <c r="H10" s="417">
        <v>1108226</v>
      </c>
      <c r="I10" s="417">
        <v>769324.5</v>
      </c>
    </row>
    <row r="11" s="346" customFormat="1" ht="11.1" customHeight="1" spans="1:9">
      <c r="A11" s="376" t="s">
        <v>127</v>
      </c>
      <c r="B11" s="413"/>
      <c r="C11" s="413"/>
      <c r="D11" s="413">
        <v>0</v>
      </c>
      <c r="E11" s="413">
        <v>0</v>
      </c>
      <c r="F11" s="413">
        <v>0</v>
      </c>
      <c r="G11" s="413">
        <v>0</v>
      </c>
      <c r="H11" s="413">
        <v>0</v>
      </c>
      <c r="I11" s="413">
        <v>0</v>
      </c>
    </row>
    <row r="12" s="345" customFormat="1" ht="11.1" customHeight="1" spans="1:9">
      <c r="A12" s="266" t="s">
        <v>241</v>
      </c>
      <c r="B12" s="417">
        <v>1</v>
      </c>
      <c r="C12" s="417">
        <v>0</v>
      </c>
      <c r="D12" s="413">
        <v>0</v>
      </c>
      <c r="E12" s="417">
        <v>84745.9</v>
      </c>
      <c r="F12" s="417">
        <v>22414.8</v>
      </c>
      <c r="G12" s="417">
        <v>679.2</v>
      </c>
      <c r="H12" s="417">
        <v>26085.6</v>
      </c>
      <c r="I12" s="417">
        <v>9791</v>
      </c>
    </row>
    <row r="13" s="345" customFormat="1" ht="11.1" customHeight="1" spans="1:9">
      <c r="A13" s="266" t="s">
        <v>242</v>
      </c>
      <c r="B13" s="417">
        <v>32</v>
      </c>
      <c r="C13" s="417">
        <v>2</v>
      </c>
      <c r="D13" s="417">
        <v>240.3</v>
      </c>
      <c r="E13" s="417">
        <v>803608</v>
      </c>
      <c r="F13" s="417">
        <v>225701.5</v>
      </c>
      <c r="G13" s="417">
        <v>108381.1</v>
      </c>
      <c r="H13" s="417">
        <v>814203.7</v>
      </c>
      <c r="I13" s="417">
        <v>503807.5</v>
      </c>
    </row>
    <row r="14" s="345" customFormat="1" ht="11.1" customHeight="1" spans="1:9">
      <c r="A14" s="266" t="s">
        <v>243</v>
      </c>
      <c r="B14" s="417">
        <v>231</v>
      </c>
      <c r="C14" s="417">
        <v>39</v>
      </c>
      <c r="D14" s="417">
        <v>6594</v>
      </c>
      <c r="E14" s="417">
        <v>1230510.3</v>
      </c>
      <c r="F14" s="417">
        <v>287584.9</v>
      </c>
      <c r="G14" s="417">
        <v>125337.5</v>
      </c>
      <c r="H14" s="417">
        <v>1037707.6</v>
      </c>
      <c r="I14" s="417">
        <v>711660.9</v>
      </c>
    </row>
    <row r="15" s="346" customFormat="1" ht="11.1" customHeight="1" spans="1:9">
      <c r="A15" s="376" t="s">
        <v>131</v>
      </c>
      <c r="B15" s="413"/>
      <c r="C15" s="413"/>
      <c r="D15" s="413">
        <v>0</v>
      </c>
      <c r="E15" s="413">
        <v>0</v>
      </c>
      <c r="F15" s="413">
        <v>0</v>
      </c>
      <c r="G15" s="413">
        <v>0</v>
      </c>
      <c r="H15" s="413">
        <v>0</v>
      </c>
      <c r="I15" s="413">
        <v>0</v>
      </c>
    </row>
    <row r="16" s="345" customFormat="1" ht="11.1" customHeight="1" spans="1:9">
      <c r="A16" s="266" t="s">
        <v>187</v>
      </c>
      <c r="B16" s="417">
        <v>0</v>
      </c>
      <c r="C16" s="417">
        <v>0</v>
      </c>
      <c r="D16" s="417">
        <v>0</v>
      </c>
      <c r="E16" s="417">
        <v>0</v>
      </c>
      <c r="F16" s="417">
        <v>0</v>
      </c>
      <c r="G16" s="417">
        <v>0</v>
      </c>
      <c r="H16" s="417">
        <v>0</v>
      </c>
      <c r="I16" s="417">
        <v>0</v>
      </c>
    </row>
    <row r="17" s="345" customFormat="1" ht="11.1" customHeight="1" spans="1:9">
      <c r="A17" s="266" t="s">
        <v>188</v>
      </c>
      <c r="B17" s="417">
        <v>0</v>
      </c>
      <c r="C17" s="417">
        <v>0</v>
      </c>
      <c r="D17" s="417">
        <v>0</v>
      </c>
      <c r="E17" s="417">
        <v>0</v>
      </c>
      <c r="F17" s="417">
        <v>0</v>
      </c>
      <c r="G17" s="417">
        <v>0</v>
      </c>
      <c r="H17" s="417">
        <v>0</v>
      </c>
      <c r="I17" s="417">
        <v>0</v>
      </c>
    </row>
    <row r="18" s="345" customFormat="1" ht="11.1" customHeight="1" spans="1:9">
      <c r="A18" s="266" t="s">
        <v>189</v>
      </c>
      <c r="B18" s="417">
        <v>0</v>
      </c>
      <c r="C18" s="417">
        <v>0</v>
      </c>
      <c r="D18" s="417">
        <v>0</v>
      </c>
      <c r="E18" s="417">
        <v>0</v>
      </c>
      <c r="F18" s="417">
        <v>0</v>
      </c>
      <c r="G18" s="417">
        <v>0</v>
      </c>
      <c r="H18" s="417">
        <v>0</v>
      </c>
      <c r="I18" s="417">
        <v>0</v>
      </c>
    </row>
    <row r="19" s="345" customFormat="1" ht="11.1" customHeight="1" spans="1:9">
      <c r="A19" s="266" t="s">
        <v>190</v>
      </c>
      <c r="B19" s="417">
        <v>0</v>
      </c>
      <c r="C19" s="417">
        <v>0</v>
      </c>
      <c r="D19" s="417">
        <v>0</v>
      </c>
      <c r="E19" s="417">
        <v>0</v>
      </c>
      <c r="F19" s="417">
        <v>0</v>
      </c>
      <c r="G19" s="417">
        <v>0</v>
      </c>
      <c r="H19" s="417">
        <v>0</v>
      </c>
      <c r="I19" s="417">
        <v>0</v>
      </c>
    </row>
    <row r="20" s="345" customFormat="1" ht="11.1" customHeight="1" spans="1:9">
      <c r="A20" s="266" t="s">
        <v>191</v>
      </c>
      <c r="B20" s="417">
        <v>8</v>
      </c>
      <c r="C20" s="417">
        <v>1</v>
      </c>
      <c r="D20" s="417">
        <v>205.1</v>
      </c>
      <c r="E20" s="417">
        <v>33886.8</v>
      </c>
      <c r="F20" s="417">
        <v>15543.4</v>
      </c>
      <c r="G20" s="417">
        <v>683</v>
      </c>
      <c r="H20" s="417">
        <v>26203.9</v>
      </c>
      <c r="I20" s="417">
        <v>14552.2</v>
      </c>
    </row>
    <row r="21" s="345" customFormat="1" ht="11.1" customHeight="1" spans="1:9">
      <c r="A21" s="266" t="s">
        <v>192</v>
      </c>
      <c r="B21" s="417">
        <v>0</v>
      </c>
      <c r="C21" s="417">
        <v>0</v>
      </c>
      <c r="D21" s="417">
        <v>0</v>
      </c>
      <c r="E21" s="417">
        <v>0</v>
      </c>
      <c r="F21" s="417">
        <v>0</v>
      </c>
      <c r="G21" s="417">
        <v>0</v>
      </c>
      <c r="H21" s="417">
        <v>0</v>
      </c>
      <c r="I21" s="417">
        <v>0</v>
      </c>
    </row>
    <row r="22" s="345" customFormat="1" ht="11.1" customHeight="1" spans="1:9">
      <c r="A22" s="266" t="s">
        <v>193</v>
      </c>
      <c r="B22" s="417">
        <v>0</v>
      </c>
      <c r="C22" s="417">
        <v>0</v>
      </c>
      <c r="D22" s="417">
        <v>0</v>
      </c>
      <c r="E22" s="417">
        <v>0</v>
      </c>
      <c r="F22" s="417">
        <v>0</v>
      </c>
      <c r="G22" s="417">
        <v>0</v>
      </c>
      <c r="H22" s="417">
        <v>0</v>
      </c>
      <c r="I22" s="417">
        <v>0</v>
      </c>
    </row>
    <row r="23" s="345" customFormat="1" ht="11.1" customHeight="1" spans="1:9">
      <c r="A23" s="266" t="s">
        <v>194</v>
      </c>
      <c r="B23" s="417">
        <v>22</v>
      </c>
      <c r="C23" s="417">
        <v>5</v>
      </c>
      <c r="D23" s="417">
        <v>444.4</v>
      </c>
      <c r="E23" s="417">
        <v>239404.2</v>
      </c>
      <c r="F23" s="417">
        <v>23011.5</v>
      </c>
      <c r="G23" s="417">
        <v>33458.8</v>
      </c>
      <c r="H23" s="417">
        <v>157969</v>
      </c>
      <c r="I23" s="417">
        <v>88555.6</v>
      </c>
    </row>
    <row r="24" s="345" customFormat="1" ht="11.1" customHeight="1" spans="1:9">
      <c r="A24" s="266" t="s">
        <v>195</v>
      </c>
      <c r="B24" s="417">
        <v>4</v>
      </c>
      <c r="C24" s="417">
        <v>0</v>
      </c>
      <c r="D24" s="417">
        <v>0</v>
      </c>
      <c r="E24" s="417">
        <v>25074.9</v>
      </c>
      <c r="F24" s="417">
        <v>11848.3</v>
      </c>
      <c r="G24" s="417">
        <v>3276.1</v>
      </c>
      <c r="H24" s="417">
        <v>33035.7</v>
      </c>
      <c r="I24" s="417">
        <v>16429.6</v>
      </c>
    </row>
    <row r="25" s="345" customFormat="1" ht="11.1" customHeight="1" spans="1:9">
      <c r="A25" s="266" t="s">
        <v>196</v>
      </c>
      <c r="B25" s="417">
        <v>0</v>
      </c>
      <c r="C25" s="417">
        <v>0</v>
      </c>
      <c r="D25" s="417">
        <v>0</v>
      </c>
      <c r="E25" s="417">
        <v>0</v>
      </c>
      <c r="F25" s="417">
        <v>0</v>
      </c>
      <c r="G25" s="417">
        <v>0</v>
      </c>
      <c r="H25" s="417">
        <v>0</v>
      </c>
      <c r="I25" s="417">
        <v>0</v>
      </c>
    </row>
    <row r="26" s="345" customFormat="1" ht="11.1" customHeight="1" spans="1:9">
      <c r="A26" s="266" t="s">
        <v>197</v>
      </c>
      <c r="B26" s="417">
        <v>0</v>
      </c>
      <c r="C26" s="417">
        <v>0</v>
      </c>
      <c r="D26" s="417">
        <v>0</v>
      </c>
      <c r="E26" s="417">
        <v>0</v>
      </c>
      <c r="F26" s="417">
        <v>0</v>
      </c>
      <c r="G26" s="417">
        <v>0</v>
      </c>
      <c r="H26" s="417">
        <v>0</v>
      </c>
      <c r="I26" s="417">
        <v>0</v>
      </c>
    </row>
    <row r="27" s="345" customFormat="1" ht="11.1" customHeight="1" spans="1:9">
      <c r="A27" s="266" t="s">
        <v>198</v>
      </c>
      <c r="B27" s="417">
        <v>1</v>
      </c>
      <c r="C27" s="417">
        <v>0</v>
      </c>
      <c r="D27" s="417">
        <v>0</v>
      </c>
      <c r="E27" s="417">
        <v>13763.9</v>
      </c>
      <c r="F27" s="417">
        <v>4094.8</v>
      </c>
      <c r="G27" s="417">
        <v>92.1</v>
      </c>
      <c r="H27" s="417">
        <v>7807.5</v>
      </c>
      <c r="I27" s="417">
        <v>6493.9</v>
      </c>
    </row>
    <row r="28" s="345" customFormat="1" ht="11.1" customHeight="1" spans="1:9">
      <c r="A28" s="266" t="s">
        <v>199</v>
      </c>
      <c r="B28" s="417">
        <v>4</v>
      </c>
      <c r="C28" s="417">
        <v>1</v>
      </c>
      <c r="D28" s="417">
        <v>33.5</v>
      </c>
      <c r="E28" s="417">
        <v>41689.6</v>
      </c>
      <c r="F28" s="417">
        <v>12964.1</v>
      </c>
      <c r="G28" s="417">
        <v>16939.8</v>
      </c>
      <c r="H28" s="417">
        <v>47978.7</v>
      </c>
      <c r="I28" s="417">
        <v>33966.1</v>
      </c>
    </row>
    <row r="29" s="345" customFormat="1" ht="11.1" customHeight="1" spans="1:9">
      <c r="A29" s="266" t="s">
        <v>200</v>
      </c>
      <c r="B29" s="417">
        <v>2</v>
      </c>
      <c r="C29" s="417">
        <v>1</v>
      </c>
      <c r="D29" s="417">
        <v>8</v>
      </c>
      <c r="E29" s="417">
        <v>5961.3</v>
      </c>
      <c r="F29" s="417">
        <v>1401.9</v>
      </c>
      <c r="G29" s="417">
        <v>640.5</v>
      </c>
      <c r="H29" s="417">
        <v>5088.1</v>
      </c>
      <c r="I29" s="417">
        <v>3448.6</v>
      </c>
    </row>
    <row r="30" s="345" customFormat="1" ht="11.1" customHeight="1" spans="1:9">
      <c r="A30" s="266" t="s">
        <v>201</v>
      </c>
      <c r="B30" s="417">
        <v>11</v>
      </c>
      <c r="C30" s="417">
        <v>4</v>
      </c>
      <c r="D30" s="417">
        <v>618.6</v>
      </c>
      <c r="E30" s="417">
        <v>62835.5</v>
      </c>
      <c r="F30" s="417">
        <v>13833.2</v>
      </c>
      <c r="G30" s="417">
        <v>9163.2</v>
      </c>
      <c r="H30" s="417">
        <v>38308.9</v>
      </c>
      <c r="I30" s="417">
        <v>30194.2</v>
      </c>
    </row>
    <row r="31" s="345" customFormat="1" ht="11.1" customHeight="1" spans="1:9">
      <c r="A31" s="266" t="s">
        <v>202</v>
      </c>
      <c r="B31" s="417">
        <v>1</v>
      </c>
      <c r="C31" s="417">
        <v>0</v>
      </c>
      <c r="D31" s="417">
        <v>0</v>
      </c>
      <c r="E31" s="417">
        <v>84745.9</v>
      </c>
      <c r="F31" s="417">
        <v>22414.8</v>
      </c>
      <c r="G31" s="417">
        <v>679.2</v>
      </c>
      <c r="H31" s="417">
        <v>26085.6</v>
      </c>
      <c r="I31" s="417">
        <v>9791</v>
      </c>
    </row>
    <row r="32" s="345" customFormat="1" ht="11.1" customHeight="1" spans="1:9">
      <c r="A32" s="266" t="s">
        <v>203</v>
      </c>
      <c r="B32" s="417">
        <v>6</v>
      </c>
      <c r="C32" s="417">
        <v>0</v>
      </c>
      <c r="D32" s="417">
        <v>0</v>
      </c>
      <c r="E32" s="417">
        <v>29340.8</v>
      </c>
      <c r="F32" s="417">
        <v>7384</v>
      </c>
      <c r="G32" s="417">
        <v>5527.2</v>
      </c>
      <c r="H32" s="417">
        <v>32109.8</v>
      </c>
      <c r="I32" s="417">
        <v>16843.8</v>
      </c>
    </row>
    <row r="33" s="345" customFormat="1" ht="11.1" customHeight="1" spans="1:9">
      <c r="A33" s="266" t="s">
        <v>204</v>
      </c>
      <c r="B33" s="417">
        <v>4</v>
      </c>
      <c r="C33" s="417">
        <v>0</v>
      </c>
      <c r="D33" s="417">
        <v>0</v>
      </c>
      <c r="E33" s="417">
        <v>18683.7</v>
      </c>
      <c r="F33" s="417">
        <v>4635.2</v>
      </c>
      <c r="G33" s="417">
        <v>662.5</v>
      </c>
      <c r="H33" s="417">
        <v>12938.4</v>
      </c>
      <c r="I33" s="417">
        <v>8752.1</v>
      </c>
    </row>
    <row r="34" s="345" customFormat="1" ht="11.1" customHeight="1" spans="1:9">
      <c r="A34" s="266" t="s">
        <v>205</v>
      </c>
      <c r="B34" s="417">
        <v>2</v>
      </c>
      <c r="C34" s="417">
        <v>1</v>
      </c>
      <c r="D34" s="417">
        <v>236.2</v>
      </c>
      <c r="E34" s="417">
        <v>6689.2</v>
      </c>
      <c r="F34" s="417">
        <v>1703.8</v>
      </c>
      <c r="G34" s="417">
        <v>93.2</v>
      </c>
      <c r="H34" s="417">
        <v>1489.5</v>
      </c>
      <c r="I34" s="417">
        <v>1189.8</v>
      </c>
    </row>
    <row r="35" s="345" customFormat="1" ht="11.1" customHeight="1" spans="1:9">
      <c r="A35" s="266" t="s">
        <v>206</v>
      </c>
      <c r="B35" s="417">
        <v>1</v>
      </c>
      <c r="C35" s="417">
        <v>0</v>
      </c>
      <c r="D35" s="417">
        <v>0</v>
      </c>
      <c r="E35" s="417">
        <v>2661.6</v>
      </c>
      <c r="F35" s="417">
        <v>438.1</v>
      </c>
      <c r="G35" s="417">
        <v>156.1</v>
      </c>
      <c r="H35" s="417">
        <v>1518.7</v>
      </c>
      <c r="I35" s="417">
        <v>1347.8</v>
      </c>
    </row>
    <row r="36" s="345" customFormat="1" ht="11.1" customHeight="1" spans="1:9">
      <c r="A36" s="266" t="s">
        <v>207</v>
      </c>
      <c r="B36" s="417">
        <v>8</v>
      </c>
      <c r="C36" s="417">
        <v>0</v>
      </c>
      <c r="D36" s="417">
        <v>0</v>
      </c>
      <c r="E36" s="417">
        <v>32094.9</v>
      </c>
      <c r="F36" s="417">
        <v>5675.2</v>
      </c>
      <c r="G36" s="417">
        <v>2104.8</v>
      </c>
      <c r="H36" s="417">
        <v>15036.7</v>
      </c>
      <c r="I36" s="417">
        <v>12697.6</v>
      </c>
    </row>
    <row r="37" s="345" customFormat="1" ht="11.1" customHeight="1" spans="1:9">
      <c r="A37" s="266" t="s">
        <v>208</v>
      </c>
      <c r="B37" s="417">
        <v>1</v>
      </c>
      <c r="C37" s="417">
        <v>1</v>
      </c>
      <c r="D37" s="417">
        <v>592.1</v>
      </c>
      <c r="E37" s="417">
        <v>3367.7</v>
      </c>
      <c r="F37" s="417">
        <v>912.3</v>
      </c>
      <c r="G37" s="417">
        <v>1004.4</v>
      </c>
      <c r="H37" s="417">
        <v>4768.8</v>
      </c>
      <c r="I37" s="417">
        <v>2665.2</v>
      </c>
    </row>
    <row r="38" s="345" customFormat="1" ht="11.1" customHeight="1" spans="1:9">
      <c r="A38" s="266" t="s">
        <v>209</v>
      </c>
      <c r="B38" s="417">
        <v>0</v>
      </c>
      <c r="C38" s="417">
        <v>0</v>
      </c>
      <c r="D38" s="417">
        <v>0</v>
      </c>
      <c r="E38" s="417">
        <v>0</v>
      </c>
      <c r="F38" s="417">
        <v>0</v>
      </c>
      <c r="G38" s="417">
        <v>0</v>
      </c>
      <c r="H38" s="417">
        <v>0</v>
      </c>
      <c r="I38" s="417">
        <v>0</v>
      </c>
    </row>
    <row r="39" s="345" customFormat="1" ht="11.1" customHeight="1" spans="1:9">
      <c r="A39" s="266" t="s">
        <v>210</v>
      </c>
      <c r="B39" s="417">
        <v>19</v>
      </c>
      <c r="C39" s="417">
        <v>0</v>
      </c>
      <c r="D39" s="417">
        <v>0</v>
      </c>
      <c r="E39" s="417">
        <v>87818.3</v>
      </c>
      <c r="F39" s="417">
        <v>26104.9</v>
      </c>
      <c r="G39" s="417">
        <v>9782.2</v>
      </c>
      <c r="H39" s="417">
        <v>51634.1</v>
      </c>
      <c r="I39" s="417">
        <v>30120.5</v>
      </c>
    </row>
    <row r="40" s="345" customFormat="1" ht="11.1" customHeight="1" spans="1:9">
      <c r="A40" s="266" t="s">
        <v>211</v>
      </c>
      <c r="B40" s="417">
        <v>28</v>
      </c>
      <c r="C40" s="417">
        <v>4</v>
      </c>
      <c r="D40" s="417">
        <v>402.6</v>
      </c>
      <c r="E40" s="417">
        <v>375279.9</v>
      </c>
      <c r="F40" s="417">
        <v>105511.3</v>
      </c>
      <c r="G40" s="417">
        <v>25132.6</v>
      </c>
      <c r="H40" s="417">
        <v>348910.8</v>
      </c>
      <c r="I40" s="417">
        <v>198314.5</v>
      </c>
    </row>
    <row r="41" s="345" customFormat="1" ht="11.1" customHeight="1" spans="1:9">
      <c r="A41" s="266" t="s">
        <v>212</v>
      </c>
      <c r="B41" s="417">
        <v>13</v>
      </c>
      <c r="C41" s="417">
        <v>10</v>
      </c>
      <c r="D41" s="417">
        <v>639.5</v>
      </c>
      <c r="E41" s="417">
        <v>61014.4</v>
      </c>
      <c r="F41" s="417">
        <v>6956</v>
      </c>
      <c r="G41" s="417">
        <v>25057.5</v>
      </c>
      <c r="H41" s="417">
        <v>50070.8</v>
      </c>
      <c r="I41" s="417">
        <v>41481.4</v>
      </c>
    </row>
    <row r="42" s="345" customFormat="1" ht="11.1" customHeight="1" spans="1:9">
      <c r="A42" s="266" t="s">
        <v>213</v>
      </c>
      <c r="B42" s="417">
        <v>2</v>
      </c>
      <c r="C42" s="417">
        <v>0</v>
      </c>
      <c r="D42" s="417">
        <v>0</v>
      </c>
      <c r="E42" s="417">
        <v>119906.1</v>
      </c>
      <c r="F42" s="417">
        <v>35304.3</v>
      </c>
      <c r="G42" s="417">
        <v>32834.8</v>
      </c>
      <c r="H42" s="417">
        <v>103417.8</v>
      </c>
      <c r="I42" s="417">
        <v>57044.9</v>
      </c>
    </row>
    <row r="43" s="345" customFormat="1" ht="11.1" customHeight="1" spans="1:9">
      <c r="A43" s="283" t="s">
        <v>247</v>
      </c>
      <c r="B43" s="417">
        <v>91</v>
      </c>
      <c r="C43" s="417">
        <v>9</v>
      </c>
      <c r="D43" s="417">
        <v>563.5</v>
      </c>
      <c r="E43" s="417">
        <v>485244.6</v>
      </c>
      <c r="F43" s="417">
        <v>130984.5</v>
      </c>
      <c r="G43" s="417">
        <v>28586.3</v>
      </c>
      <c r="H43" s="417">
        <v>309660.9</v>
      </c>
      <c r="I43" s="417">
        <v>178639.4</v>
      </c>
    </row>
    <row r="44" s="345" customFormat="1" ht="11.1" customHeight="1" spans="1:9">
      <c r="A44" s="266" t="s">
        <v>215</v>
      </c>
      <c r="B44" s="417">
        <v>12</v>
      </c>
      <c r="C44" s="417">
        <v>1</v>
      </c>
      <c r="D44" s="417">
        <v>66.1</v>
      </c>
      <c r="E44" s="417">
        <v>206015.4</v>
      </c>
      <c r="F44" s="417">
        <v>67472.9</v>
      </c>
      <c r="G44" s="417">
        <v>24569.8</v>
      </c>
      <c r="H44" s="417">
        <v>264196.4</v>
      </c>
      <c r="I44" s="417">
        <v>222624.1</v>
      </c>
    </row>
    <row r="45" s="345" customFormat="1" ht="11.1" customHeight="1" spans="1:9">
      <c r="A45" s="266" t="s">
        <v>216</v>
      </c>
      <c r="B45" s="417">
        <v>2</v>
      </c>
      <c r="C45" s="417">
        <v>0</v>
      </c>
      <c r="D45" s="417">
        <v>0</v>
      </c>
      <c r="E45" s="417">
        <v>3050.5</v>
      </c>
      <c r="F45" s="417">
        <v>710.5</v>
      </c>
      <c r="G45" s="417">
        <v>114.4</v>
      </c>
      <c r="H45" s="417">
        <v>2013.2</v>
      </c>
      <c r="I45" s="417">
        <v>1377.3</v>
      </c>
    </row>
    <row r="46" s="345" customFormat="1" ht="11.1" customHeight="1" spans="1:9">
      <c r="A46" s="266" t="s">
        <v>217</v>
      </c>
      <c r="B46" s="455">
        <v>3</v>
      </c>
      <c r="C46" s="417">
        <v>2</v>
      </c>
      <c r="D46" s="417">
        <v>2479.7</v>
      </c>
      <c r="E46" s="417">
        <v>9102.7</v>
      </c>
      <c r="F46" s="417">
        <v>2127.3</v>
      </c>
      <c r="G46" s="417">
        <v>4013.6</v>
      </c>
      <c r="H46" s="417">
        <v>22366.4</v>
      </c>
      <c r="I46" s="417">
        <v>5805.5</v>
      </c>
    </row>
    <row r="47" s="345" customFormat="1" ht="11.1" customHeight="1" spans="1:9">
      <c r="A47" s="445" t="s">
        <v>218</v>
      </c>
      <c r="B47" s="417">
        <v>0</v>
      </c>
      <c r="C47" s="417">
        <v>0</v>
      </c>
      <c r="D47" s="417">
        <v>0</v>
      </c>
      <c r="E47" s="417">
        <v>0</v>
      </c>
      <c r="F47" s="417">
        <v>0</v>
      </c>
      <c r="G47" s="417">
        <v>0</v>
      </c>
      <c r="H47" s="417">
        <v>0</v>
      </c>
      <c r="I47" s="417">
        <v>0</v>
      </c>
    </row>
    <row r="48" s="345" customFormat="1" ht="11.1" customHeight="1" spans="1:9">
      <c r="A48" s="266" t="s">
        <v>219</v>
      </c>
      <c r="B48" s="417">
        <v>13</v>
      </c>
      <c r="C48" s="417">
        <v>0</v>
      </c>
      <c r="D48" s="417">
        <v>0</v>
      </c>
      <c r="E48" s="417">
        <v>131841.7</v>
      </c>
      <c r="F48" s="417">
        <v>24354.7</v>
      </c>
      <c r="G48" s="417">
        <v>8556.3</v>
      </c>
      <c r="H48" s="417">
        <v>225133.1</v>
      </c>
      <c r="I48" s="417">
        <v>196685.6</v>
      </c>
    </row>
    <row r="49" s="345" customFormat="1" ht="11.1" customHeight="1" spans="1:9">
      <c r="A49" s="266" t="s">
        <v>220</v>
      </c>
      <c r="B49" s="417">
        <v>2</v>
      </c>
      <c r="C49" s="417">
        <v>1</v>
      </c>
      <c r="D49" s="417">
        <v>545</v>
      </c>
      <c r="E49" s="417">
        <v>4565.8</v>
      </c>
      <c r="F49" s="417">
        <v>1014.4</v>
      </c>
      <c r="G49" s="417">
        <v>499.7</v>
      </c>
      <c r="H49" s="417">
        <v>19467.5</v>
      </c>
      <c r="I49" s="417">
        <v>16972</v>
      </c>
    </row>
    <row r="50" s="345" customFormat="1" ht="11.1" customHeight="1" spans="1:9">
      <c r="A50" s="266" t="s">
        <v>221</v>
      </c>
      <c r="B50" s="417">
        <v>0</v>
      </c>
      <c r="C50" s="417">
        <v>0</v>
      </c>
      <c r="D50" s="417">
        <v>0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</row>
    <row r="51" ht="11.1" customHeight="1" spans="1:9">
      <c r="A51" s="266" t="s">
        <v>222</v>
      </c>
      <c r="B51" s="417">
        <v>0</v>
      </c>
      <c r="C51" s="417">
        <v>0</v>
      </c>
      <c r="D51" s="417">
        <v>0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</row>
    <row r="52" ht="11.1" customHeight="1" spans="1:9">
      <c r="A52" s="266" t="s">
        <v>223</v>
      </c>
      <c r="B52" s="417">
        <v>2</v>
      </c>
      <c r="C52" s="417">
        <v>0</v>
      </c>
      <c r="D52" s="417">
        <v>0</v>
      </c>
      <c r="E52" s="417">
        <v>29090.5</v>
      </c>
      <c r="F52" s="417">
        <v>6225.4</v>
      </c>
      <c r="G52" s="417">
        <v>692.9</v>
      </c>
      <c r="H52" s="417">
        <v>49227.7</v>
      </c>
      <c r="I52" s="417">
        <v>19739.5</v>
      </c>
    </row>
    <row r="53" ht="11.1" customHeight="1" spans="1:9">
      <c r="A53" s="266" t="s">
        <v>224</v>
      </c>
      <c r="B53" s="417">
        <v>0</v>
      </c>
      <c r="C53" s="417">
        <v>0</v>
      </c>
      <c r="D53" s="417">
        <v>0</v>
      </c>
      <c r="E53" s="417">
        <v>0</v>
      </c>
      <c r="F53" s="417">
        <v>0</v>
      </c>
      <c r="G53" s="417">
        <v>0</v>
      </c>
      <c r="H53" s="417">
        <v>0</v>
      </c>
      <c r="I53" s="417">
        <v>0</v>
      </c>
    </row>
    <row r="54" ht="11.1" customHeight="1" spans="1:9">
      <c r="A54" s="266" t="s">
        <v>225</v>
      </c>
      <c r="B54" s="417">
        <v>2</v>
      </c>
      <c r="C54" s="417">
        <v>0</v>
      </c>
      <c r="D54" s="417">
        <v>0</v>
      </c>
      <c r="E54" s="417">
        <v>5734.3</v>
      </c>
      <c r="F54" s="417">
        <v>3074.7</v>
      </c>
      <c r="G54" s="417">
        <v>76.8</v>
      </c>
      <c r="H54" s="417">
        <v>21558.9</v>
      </c>
      <c r="I54" s="417">
        <v>9527.2</v>
      </c>
    </row>
    <row r="55" ht="11.1" customHeight="1" spans="1:9">
      <c r="A55" s="266" t="s">
        <v>226</v>
      </c>
      <c r="B55" s="417">
        <v>0</v>
      </c>
      <c r="C55" s="417">
        <v>0</v>
      </c>
      <c r="D55" s="417">
        <v>0</v>
      </c>
      <c r="E55" s="417">
        <v>0</v>
      </c>
      <c r="F55" s="417">
        <v>0</v>
      </c>
      <c r="G55" s="417">
        <v>0</v>
      </c>
      <c r="H55" s="417">
        <v>0</v>
      </c>
      <c r="I55" s="417">
        <v>0</v>
      </c>
    </row>
    <row r="56" ht="11.1" customHeight="1" spans="1:9">
      <c r="A56" s="269" t="s">
        <v>227</v>
      </c>
      <c r="B56" s="424">
        <v>0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</row>
    <row r="57" spans="2:9">
      <c r="B57" s="286"/>
      <c r="C57" s="286"/>
      <c r="D57" s="286"/>
      <c r="E57" s="286"/>
      <c r="F57" s="286"/>
      <c r="G57" s="286"/>
      <c r="H57" s="286"/>
      <c r="I57" s="286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  <row r="184" spans="9:9">
      <c r="I184" s="386"/>
    </row>
    <row r="185" spans="9:9">
      <c r="I185" s="386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" header="0.51" footer="0.87"/>
  <pageSetup paperSize="9" firstPageNumber="207" orientation="portrait" useFirstPageNumber="1"/>
  <headerFooter alignWithMargins="0" scaleWithDoc="0">
    <oddFooter>&amp;C209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I185"/>
  <sheetViews>
    <sheetView showZeros="0" zoomScale="160" zoomScaleNormal="160" workbookViewId="0">
      <selection activeCell="J15" sqref="J15:Q15"/>
    </sheetView>
  </sheetViews>
  <sheetFormatPr defaultColWidth="9" defaultRowHeight="14.25"/>
  <cols>
    <col min="1" max="1" width="32.375" customWidth="1"/>
    <col min="2" max="2" width="6" style="286" customWidth="1"/>
    <col min="3" max="3" width="6.625" style="286" customWidth="1"/>
    <col min="4" max="4" width="5.125" style="286" customWidth="1"/>
    <col min="5" max="6" width="5.375" style="286" customWidth="1"/>
    <col min="7" max="7" width="5.25" style="286" customWidth="1"/>
    <col min="8" max="8" width="5.75" style="286" customWidth="1"/>
    <col min="9" max="9" width="5.46666666666667" customWidth="1"/>
    <col min="10" max="16" width="7.18333333333333" customWidth="1"/>
  </cols>
  <sheetData>
    <row r="1" ht="18" customHeight="1" spans="1:2">
      <c r="A1" s="258"/>
      <c r="B1" s="427"/>
    </row>
    <row r="2" ht="18" customHeight="1" spans="1:8">
      <c r="A2" s="367" t="s">
        <v>257</v>
      </c>
      <c r="B2" s="427"/>
      <c r="G2" s="451" t="s">
        <v>34</v>
      </c>
      <c r="H2" s="451"/>
    </row>
    <row r="3" s="345" customFormat="1" ht="13.5" customHeight="1" spans="1:8">
      <c r="A3" s="275" t="s">
        <v>105</v>
      </c>
      <c r="B3" s="404"/>
      <c r="C3" s="405" t="s">
        <v>174</v>
      </c>
      <c r="D3" s="405" t="s">
        <v>175</v>
      </c>
      <c r="E3" s="405" t="s">
        <v>245</v>
      </c>
      <c r="F3" s="405" t="s">
        <v>246</v>
      </c>
      <c r="G3" s="405" t="s">
        <v>178</v>
      </c>
      <c r="H3" s="406" t="s">
        <v>179</v>
      </c>
    </row>
    <row r="4" s="345" customFormat="1" ht="13.5" customHeight="1" spans="1:8">
      <c r="A4" s="371"/>
      <c r="B4" s="407" t="s">
        <v>181</v>
      </c>
      <c r="C4" s="408"/>
      <c r="D4" s="408"/>
      <c r="E4" s="408"/>
      <c r="F4" s="408"/>
      <c r="G4" s="408"/>
      <c r="H4" s="409"/>
    </row>
    <row r="5" s="345" customFormat="1" ht="13.5" customHeight="1" spans="1:8">
      <c r="A5" s="371"/>
      <c r="B5" s="408"/>
      <c r="C5" s="408"/>
      <c r="D5" s="408"/>
      <c r="E5" s="408"/>
      <c r="F5" s="408"/>
      <c r="G5" s="408"/>
      <c r="H5" s="409"/>
    </row>
    <row r="6" s="345" customFormat="1" ht="13.5" customHeight="1" spans="1:8">
      <c r="A6" s="278"/>
      <c r="B6" s="410"/>
      <c r="C6" s="410"/>
      <c r="D6" s="410"/>
      <c r="E6" s="410"/>
      <c r="F6" s="410"/>
      <c r="G6" s="410"/>
      <c r="H6" s="411"/>
    </row>
    <row r="7" s="346" customFormat="1" ht="11.1" customHeight="1" spans="1:9">
      <c r="A7" s="376" t="s">
        <v>240</v>
      </c>
      <c r="B7" s="413">
        <v>395345.4</v>
      </c>
      <c r="C7" s="413">
        <v>2127566.2</v>
      </c>
      <c r="D7" s="413">
        <v>11892.9</v>
      </c>
      <c r="E7" s="452">
        <v>136007.8</v>
      </c>
      <c r="F7" s="452">
        <v>196256.7</v>
      </c>
      <c r="G7" s="413">
        <v>48356</v>
      </c>
      <c r="H7" s="413">
        <v>40959</v>
      </c>
      <c r="I7" s="365"/>
    </row>
    <row r="8" s="346" customFormat="1" ht="11.1" customHeight="1" spans="1:8">
      <c r="A8" s="376" t="s">
        <v>39</v>
      </c>
      <c r="B8" s="413">
        <v>0</v>
      </c>
      <c r="C8" s="414">
        <v>0</v>
      </c>
      <c r="D8" s="414">
        <v>0</v>
      </c>
      <c r="E8" s="414">
        <v>0</v>
      </c>
      <c r="F8" s="414">
        <v>0</v>
      </c>
      <c r="G8" s="414">
        <v>0</v>
      </c>
      <c r="H8" s="414"/>
    </row>
    <row r="9" s="345" customFormat="1" ht="11.1" customHeight="1" spans="1:9">
      <c r="A9" s="266" t="s">
        <v>182</v>
      </c>
      <c r="B9" s="417">
        <v>174735.7</v>
      </c>
      <c r="C9" s="418">
        <v>1149094.2</v>
      </c>
      <c r="D9" s="418">
        <v>5625.6</v>
      </c>
      <c r="E9" s="418">
        <v>47991.7</v>
      </c>
      <c r="F9" s="418">
        <v>76173.1</v>
      </c>
      <c r="G9" s="418">
        <v>22555.8</v>
      </c>
      <c r="H9" s="418">
        <v>29847</v>
      </c>
      <c r="I9" s="377"/>
    </row>
    <row r="10" s="345" customFormat="1" ht="11.1" customHeight="1" spans="1:8">
      <c r="A10" s="266" t="s">
        <v>183</v>
      </c>
      <c r="B10" s="417">
        <v>220609.7</v>
      </c>
      <c r="C10" s="418">
        <v>978472</v>
      </c>
      <c r="D10" s="418">
        <v>6267.3</v>
      </c>
      <c r="E10" s="418">
        <v>88016.1</v>
      </c>
      <c r="F10" s="418">
        <v>120083.6</v>
      </c>
      <c r="G10" s="418">
        <v>25800.2</v>
      </c>
      <c r="H10" s="418">
        <v>11112</v>
      </c>
    </row>
    <row r="11" s="346" customFormat="1" ht="11.1" customHeight="1" spans="1:9">
      <c r="A11" s="376" t="s">
        <v>127</v>
      </c>
      <c r="B11" s="413">
        <v>0</v>
      </c>
      <c r="C11" s="414">
        <v>0</v>
      </c>
      <c r="D11" s="414">
        <v>0</v>
      </c>
      <c r="E11" s="414">
        <v>0</v>
      </c>
      <c r="F11" s="414">
        <v>0</v>
      </c>
      <c r="G11" s="414">
        <v>0</v>
      </c>
      <c r="H11" s="414"/>
      <c r="I11" s="365"/>
    </row>
    <row r="12" s="345" customFormat="1" ht="11.1" customHeight="1" spans="1:9">
      <c r="A12" s="266" t="s">
        <v>241</v>
      </c>
      <c r="B12" s="417">
        <v>10217.2</v>
      </c>
      <c r="C12" s="418">
        <v>85213.1</v>
      </c>
      <c r="D12" s="418">
        <v>401.5</v>
      </c>
      <c r="E12" s="418">
        <v>3631.7</v>
      </c>
      <c r="F12" s="418">
        <v>3987.5</v>
      </c>
      <c r="G12" s="418">
        <v>-45.7</v>
      </c>
      <c r="H12" s="418">
        <v>2274</v>
      </c>
      <c r="I12" s="377"/>
    </row>
    <row r="13" s="345" customFormat="1" ht="11.1" customHeight="1" spans="1:9">
      <c r="A13" s="266" t="s">
        <v>242</v>
      </c>
      <c r="B13" s="417">
        <v>178368.2</v>
      </c>
      <c r="C13" s="418">
        <v>795266.6</v>
      </c>
      <c r="D13" s="418">
        <v>4767.2</v>
      </c>
      <c r="E13" s="418">
        <v>92195.3</v>
      </c>
      <c r="F13" s="418">
        <v>119020</v>
      </c>
      <c r="G13" s="418">
        <v>22057.5</v>
      </c>
      <c r="H13" s="418">
        <v>15372</v>
      </c>
      <c r="I13" s="377"/>
    </row>
    <row r="14" s="345" customFormat="1" ht="11.1" customHeight="1" spans="1:8">
      <c r="A14" s="266" t="s">
        <v>243</v>
      </c>
      <c r="B14" s="417">
        <v>206760</v>
      </c>
      <c r="C14" s="418">
        <v>1247086.5</v>
      </c>
      <c r="D14" s="418">
        <v>6724.2</v>
      </c>
      <c r="E14" s="418">
        <v>40180.8</v>
      </c>
      <c r="F14" s="418">
        <v>73249.2</v>
      </c>
      <c r="G14" s="418">
        <v>26344.2</v>
      </c>
      <c r="H14" s="418">
        <v>23313</v>
      </c>
    </row>
    <row r="15" s="346" customFormat="1" ht="11.1" customHeight="1" spans="1:9">
      <c r="A15" s="376" t="s">
        <v>131</v>
      </c>
      <c r="B15" s="413">
        <v>0</v>
      </c>
      <c r="C15" s="414">
        <v>0</v>
      </c>
      <c r="D15" s="414">
        <v>0</v>
      </c>
      <c r="E15" s="414">
        <v>0</v>
      </c>
      <c r="F15" s="414">
        <v>0</v>
      </c>
      <c r="G15" s="414">
        <v>0</v>
      </c>
      <c r="H15" s="414"/>
      <c r="I15" s="365"/>
    </row>
    <row r="16" s="345" customFormat="1" ht="11.1" customHeight="1" spans="1:8">
      <c r="A16" s="266" t="s">
        <v>187</v>
      </c>
      <c r="B16" s="417">
        <v>0</v>
      </c>
      <c r="C16" s="418">
        <v>0</v>
      </c>
      <c r="D16" s="418">
        <v>0</v>
      </c>
      <c r="E16" s="418">
        <v>0</v>
      </c>
      <c r="F16" s="418">
        <v>0</v>
      </c>
      <c r="G16" s="418">
        <v>0</v>
      </c>
      <c r="H16" s="418">
        <v>0</v>
      </c>
    </row>
    <row r="17" s="345" customFormat="1" ht="11.1" customHeight="1" spans="1:8">
      <c r="A17" s="266" t="s">
        <v>188</v>
      </c>
      <c r="B17" s="417">
        <v>0</v>
      </c>
      <c r="C17" s="418">
        <v>0</v>
      </c>
      <c r="D17" s="418">
        <v>0</v>
      </c>
      <c r="E17" s="418">
        <v>0</v>
      </c>
      <c r="F17" s="418">
        <v>0</v>
      </c>
      <c r="G17" s="418">
        <v>0</v>
      </c>
      <c r="H17" s="418">
        <v>0</v>
      </c>
    </row>
    <row r="18" s="345" customFormat="1" ht="11.1" customHeight="1" spans="1:8">
      <c r="A18" s="266" t="s">
        <v>189</v>
      </c>
      <c r="B18" s="417">
        <v>0</v>
      </c>
      <c r="C18" s="418">
        <v>0</v>
      </c>
      <c r="D18" s="418">
        <v>0</v>
      </c>
      <c r="E18" s="418">
        <v>0</v>
      </c>
      <c r="F18" s="418">
        <v>0</v>
      </c>
      <c r="G18" s="418">
        <v>0</v>
      </c>
      <c r="H18" s="418">
        <v>0</v>
      </c>
    </row>
    <row r="19" s="345" customFormat="1" ht="11.1" customHeight="1" spans="1:8">
      <c r="A19" s="266" t="s">
        <v>190</v>
      </c>
      <c r="B19" s="417">
        <v>0</v>
      </c>
      <c r="C19" s="418">
        <v>0</v>
      </c>
      <c r="D19" s="418">
        <v>0</v>
      </c>
      <c r="E19" s="418">
        <v>0</v>
      </c>
      <c r="F19" s="418">
        <v>0</v>
      </c>
      <c r="G19" s="418">
        <v>0</v>
      </c>
      <c r="H19" s="418">
        <v>0</v>
      </c>
    </row>
    <row r="20" s="345" customFormat="1" ht="11.1" customHeight="1" spans="1:9">
      <c r="A20" s="266" t="s">
        <v>191</v>
      </c>
      <c r="B20" s="417">
        <v>6130</v>
      </c>
      <c r="C20" s="418">
        <v>33706</v>
      </c>
      <c r="D20" s="418">
        <v>1321.5</v>
      </c>
      <c r="E20" s="418">
        <v>1750.7</v>
      </c>
      <c r="F20" s="418">
        <v>4370</v>
      </c>
      <c r="G20" s="418">
        <v>1297.8</v>
      </c>
      <c r="H20" s="418">
        <v>353</v>
      </c>
      <c r="I20" s="377"/>
    </row>
    <row r="21" s="345" customFormat="1" ht="11.1" customHeight="1" spans="1:8">
      <c r="A21" s="266" t="s">
        <v>192</v>
      </c>
      <c r="B21" s="417">
        <v>0</v>
      </c>
      <c r="C21" s="418">
        <v>0</v>
      </c>
      <c r="D21" s="418">
        <v>0</v>
      </c>
      <c r="E21" s="418">
        <v>0</v>
      </c>
      <c r="F21" s="418">
        <v>0</v>
      </c>
      <c r="G21" s="418">
        <v>0</v>
      </c>
      <c r="H21" s="418">
        <v>0</v>
      </c>
    </row>
    <row r="22" s="345" customFormat="1" ht="11.1" customHeight="1" spans="1:9">
      <c r="A22" s="266" t="s">
        <v>193</v>
      </c>
      <c r="B22" s="417">
        <v>0</v>
      </c>
      <c r="C22" s="418">
        <v>0</v>
      </c>
      <c r="D22" s="418">
        <v>0</v>
      </c>
      <c r="E22" s="418">
        <v>0</v>
      </c>
      <c r="F22" s="418">
        <v>0</v>
      </c>
      <c r="G22" s="418">
        <v>0</v>
      </c>
      <c r="H22" s="418">
        <v>0</v>
      </c>
      <c r="I22" s="377"/>
    </row>
    <row r="23" s="345" customFormat="1" ht="11.1" customHeight="1" spans="1:8">
      <c r="A23" s="266" t="s">
        <v>194</v>
      </c>
      <c r="B23" s="417">
        <v>33445.5</v>
      </c>
      <c r="C23" s="418">
        <v>253829.1</v>
      </c>
      <c r="D23" s="418">
        <v>543.9</v>
      </c>
      <c r="E23" s="418">
        <v>6332</v>
      </c>
      <c r="F23" s="418">
        <v>7464.3</v>
      </c>
      <c r="G23" s="418">
        <v>588.4</v>
      </c>
      <c r="H23" s="418">
        <v>2428</v>
      </c>
    </row>
    <row r="24" s="345" customFormat="1" ht="11.1" customHeight="1" spans="1:8">
      <c r="A24" s="266" t="s">
        <v>195</v>
      </c>
      <c r="B24" s="417">
        <v>9560.5</v>
      </c>
      <c r="C24" s="418">
        <v>23741.7</v>
      </c>
      <c r="D24" s="418">
        <v>176.8</v>
      </c>
      <c r="E24" s="418">
        <v>2618.5</v>
      </c>
      <c r="F24" s="418">
        <v>4002.4</v>
      </c>
      <c r="G24" s="418">
        <v>1207.1</v>
      </c>
      <c r="H24" s="418">
        <v>460</v>
      </c>
    </row>
    <row r="25" s="345" customFormat="1" ht="11.1" customHeight="1" spans="1:8">
      <c r="A25" s="266" t="s">
        <v>196</v>
      </c>
      <c r="B25" s="417">
        <v>0</v>
      </c>
      <c r="C25" s="418">
        <v>0</v>
      </c>
      <c r="D25" s="418">
        <v>0</v>
      </c>
      <c r="E25" s="418">
        <v>0</v>
      </c>
      <c r="F25" s="418">
        <v>0</v>
      </c>
      <c r="G25" s="418">
        <v>0</v>
      </c>
      <c r="H25" s="418">
        <v>0</v>
      </c>
    </row>
    <row r="26" s="345" customFormat="1" ht="11.1" customHeight="1" spans="1:8">
      <c r="A26" s="266" t="s">
        <v>197</v>
      </c>
      <c r="B26" s="417">
        <v>0</v>
      </c>
      <c r="C26" s="418">
        <v>0</v>
      </c>
      <c r="D26" s="418">
        <v>0</v>
      </c>
      <c r="E26" s="418">
        <v>0</v>
      </c>
      <c r="F26" s="418">
        <v>0</v>
      </c>
      <c r="G26" s="418">
        <v>0</v>
      </c>
      <c r="H26" s="418">
        <v>0</v>
      </c>
    </row>
    <row r="27" s="345" customFormat="1" ht="11.1" customHeight="1" spans="1:8">
      <c r="A27" s="266" t="s">
        <v>198</v>
      </c>
      <c r="B27" s="417">
        <v>211.6</v>
      </c>
      <c r="C27" s="418">
        <v>13763.9</v>
      </c>
      <c r="D27" s="418">
        <v>78.8</v>
      </c>
      <c r="E27" s="418">
        <v>5649.7</v>
      </c>
      <c r="F27" s="418">
        <v>5778.8</v>
      </c>
      <c r="G27" s="418">
        <v>50.3</v>
      </c>
      <c r="H27" s="418">
        <v>335</v>
      </c>
    </row>
    <row r="28" s="345" customFormat="1" ht="11.1" customHeight="1" spans="1:8">
      <c r="A28" s="266" t="s">
        <v>199</v>
      </c>
      <c r="B28" s="417">
        <v>9824.8</v>
      </c>
      <c r="C28" s="418">
        <v>41945.8</v>
      </c>
      <c r="D28" s="418">
        <v>277.2</v>
      </c>
      <c r="E28" s="418">
        <v>510.3</v>
      </c>
      <c r="F28" s="418">
        <v>2193.6</v>
      </c>
      <c r="G28" s="418">
        <v>1406.1</v>
      </c>
      <c r="H28" s="418">
        <v>1350</v>
      </c>
    </row>
    <row r="29" s="345" customFormat="1" ht="11.1" customHeight="1" spans="1:8">
      <c r="A29" s="266" t="s">
        <v>200</v>
      </c>
      <c r="B29" s="417">
        <v>367.1</v>
      </c>
      <c r="C29" s="418">
        <v>5961.3</v>
      </c>
      <c r="D29" s="418">
        <v>23.9</v>
      </c>
      <c r="E29" s="418">
        <v>7.7</v>
      </c>
      <c r="F29" s="418">
        <v>133.5</v>
      </c>
      <c r="G29" s="418">
        <v>101.9</v>
      </c>
      <c r="H29" s="418">
        <v>225</v>
      </c>
    </row>
    <row r="30" s="345" customFormat="1" ht="11.1" customHeight="1" spans="1:8">
      <c r="A30" s="266" t="s">
        <v>201</v>
      </c>
      <c r="B30" s="417">
        <v>6786.6</v>
      </c>
      <c r="C30" s="418">
        <v>61760.2</v>
      </c>
      <c r="D30" s="418">
        <v>334.6</v>
      </c>
      <c r="E30" s="418">
        <v>-157</v>
      </c>
      <c r="F30" s="418">
        <v>2804.4</v>
      </c>
      <c r="G30" s="418">
        <v>2626.8</v>
      </c>
      <c r="H30" s="418">
        <v>742</v>
      </c>
    </row>
    <row r="31" s="345" customFormat="1" ht="11.1" customHeight="1" spans="1:8">
      <c r="A31" s="266" t="s">
        <v>202</v>
      </c>
      <c r="B31" s="417">
        <v>10217.2</v>
      </c>
      <c r="C31" s="418">
        <v>85213.1</v>
      </c>
      <c r="D31" s="418">
        <v>401.5</v>
      </c>
      <c r="E31" s="418">
        <v>3631.7</v>
      </c>
      <c r="F31" s="418">
        <v>3987.5</v>
      </c>
      <c r="G31" s="418">
        <v>-45.7</v>
      </c>
      <c r="H31" s="418">
        <v>2274</v>
      </c>
    </row>
    <row r="32" s="345" customFormat="1" ht="11.1" customHeight="1" spans="1:8">
      <c r="A32" s="266" t="s">
        <v>203</v>
      </c>
      <c r="B32" s="417">
        <v>7167.5</v>
      </c>
      <c r="C32" s="418">
        <v>31252</v>
      </c>
      <c r="D32" s="418">
        <v>167.7</v>
      </c>
      <c r="E32" s="418">
        <v>660.3</v>
      </c>
      <c r="F32" s="418">
        <v>1810.8</v>
      </c>
      <c r="G32" s="418">
        <v>982.8</v>
      </c>
      <c r="H32" s="418">
        <v>792</v>
      </c>
    </row>
    <row r="33" s="345" customFormat="1" ht="11.1" customHeight="1" spans="1:8">
      <c r="A33" s="266" t="s">
        <v>204</v>
      </c>
      <c r="B33" s="417">
        <v>4157.3</v>
      </c>
      <c r="C33" s="418">
        <v>18607.9</v>
      </c>
      <c r="D33" s="418">
        <v>71.1</v>
      </c>
      <c r="E33" s="418">
        <v>895.3</v>
      </c>
      <c r="F33" s="418">
        <v>1461.2</v>
      </c>
      <c r="G33" s="418">
        <v>494.8</v>
      </c>
      <c r="H33" s="418">
        <v>492</v>
      </c>
    </row>
    <row r="34" s="345" customFormat="1" ht="11.1" customHeight="1" spans="1:8">
      <c r="A34" s="266" t="s">
        <v>205</v>
      </c>
      <c r="B34" s="417">
        <v>299.8</v>
      </c>
      <c r="C34" s="418">
        <v>6689.2</v>
      </c>
      <c r="D34" s="418">
        <v>8.7</v>
      </c>
      <c r="E34" s="418">
        <v>-196.9</v>
      </c>
      <c r="F34" s="418">
        <v>-122.5</v>
      </c>
      <c r="G34" s="418">
        <v>65.7</v>
      </c>
      <c r="H34" s="418">
        <v>200</v>
      </c>
    </row>
    <row r="35" s="345" customFormat="1" ht="11.1" customHeight="1" spans="1:8">
      <c r="A35" s="266" t="s">
        <v>206</v>
      </c>
      <c r="B35" s="417">
        <v>170.8</v>
      </c>
      <c r="C35" s="418">
        <v>2594.7</v>
      </c>
      <c r="D35" s="418">
        <v>29.5</v>
      </c>
      <c r="E35" s="418">
        <v>137.5</v>
      </c>
      <c r="F35" s="418">
        <v>167</v>
      </c>
      <c r="G35" s="418">
        <v>0</v>
      </c>
      <c r="H35" s="418">
        <v>63</v>
      </c>
    </row>
    <row r="36" s="345" customFormat="1" ht="11.1" customHeight="1" spans="1:8">
      <c r="A36" s="266" t="s">
        <v>207</v>
      </c>
      <c r="B36" s="417">
        <v>1547.4</v>
      </c>
      <c r="C36" s="418">
        <v>31860.2</v>
      </c>
      <c r="D36" s="418">
        <v>87.8</v>
      </c>
      <c r="E36" s="418">
        <v>972.7</v>
      </c>
      <c r="F36" s="418">
        <v>1607.1</v>
      </c>
      <c r="G36" s="418">
        <v>546.6</v>
      </c>
      <c r="H36" s="418">
        <v>293</v>
      </c>
    </row>
    <row r="37" s="345" customFormat="1" ht="11.1" customHeight="1" spans="1:8">
      <c r="A37" s="266" t="s">
        <v>208</v>
      </c>
      <c r="B37" s="417">
        <v>649.9</v>
      </c>
      <c r="C37" s="418">
        <v>3438.3</v>
      </c>
      <c r="D37" s="418">
        <v>37.7</v>
      </c>
      <c r="E37" s="418">
        <v>-592.1</v>
      </c>
      <c r="F37" s="418">
        <v>-263.3</v>
      </c>
      <c r="G37" s="418">
        <v>291.1</v>
      </c>
      <c r="H37" s="418">
        <v>127</v>
      </c>
    </row>
    <row r="38" s="345" customFormat="1" ht="11.1" customHeight="1" spans="1:8">
      <c r="A38" s="266" t="s">
        <v>209</v>
      </c>
      <c r="B38" s="417">
        <v>0</v>
      </c>
      <c r="C38" s="418">
        <v>0</v>
      </c>
      <c r="D38" s="418">
        <v>0</v>
      </c>
      <c r="E38" s="418">
        <v>0</v>
      </c>
      <c r="F38" s="418">
        <v>0</v>
      </c>
      <c r="G38" s="418">
        <v>0</v>
      </c>
      <c r="H38" s="418">
        <v>0</v>
      </c>
    </row>
    <row r="39" s="345" customFormat="1" ht="11.1" customHeight="1" spans="1:8">
      <c r="A39" s="266" t="s">
        <v>210</v>
      </c>
      <c r="B39" s="417">
        <v>15233.8</v>
      </c>
      <c r="C39" s="418">
        <v>88217.6</v>
      </c>
      <c r="D39" s="418">
        <v>420.7</v>
      </c>
      <c r="E39" s="418">
        <v>5875.6</v>
      </c>
      <c r="F39" s="418">
        <v>8087.1</v>
      </c>
      <c r="G39" s="418">
        <v>1790.8</v>
      </c>
      <c r="H39" s="418">
        <v>2611</v>
      </c>
    </row>
    <row r="40" s="345" customFormat="1" ht="11.1" customHeight="1" spans="1:8">
      <c r="A40" s="266" t="s">
        <v>211</v>
      </c>
      <c r="B40" s="417">
        <v>94946.8</v>
      </c>
      <c r="C40" s="418">
        <v>378198.7</v>
      </c>
      <c r="D40" s="418">
        <v>1734.7</v>
      </c>
      <c r="E40" s="418">
        <v>14754.9</v>
      </c>
      <c r="F40" s="418">
        <v>26271.7</v>
      </c>
      <c r="G40" s="418">
        <v>9782.1</v>
      </c>
      <c r="H40" s="418">
        <v>3477</v>
      </c>
    </row>
    <row r="41" s="345" customFormat="1" ht="11.1" customHeight="1" spans="1:8">
      <c r="A41" s="266" t="s">
        <v>212</v>
      </c>
      <c r="B41" s="417">
        <v>4487.6</v>
      </c>
      <c r="C41" s="418">
        <v>67749.5</v>
      </c>
      <c r="D41" s="418">
        <v>236.1</v>
      </c>
      <c r="E41" s="418">
        <v>-411.3</v>
      </c>
      <c r="F41" s="418">
        <v>1332.4</v>
      </c>
      <c r="G41" s="418">
        <v>1507.6</v>
      </c>
      <c r="H41" s="418">
        <v>1445</v>
      </c>
    </row>
    <row r="42" s="345" customFormat="1" ht="11.1" customHeight="1" spans="1:8">
      <c r="A42" s="266" t="s">
        <v>213</v>
      </c>
      <c r="B42" s="417">
        <v>33670.3</v>
      </c>
      <c r="C42" s="418">
        <v>122655.9</v>
      </c>
      <c r="D42" s="418">
        <v>705.7</v>
      </c>
      <c r="E42" s="418">
        <v>19098.8</v>
      </c>
      <c r="F42" s="418">
        <v>24862.9</v>
      </c>
      <c r="G42" s="418">
        <v>5058.4</v>
      </c>
      <c r="H42" s="418">
        <v>570</v>
      </c>
    </row>
    <row r="43" s="345" customFormat="1" ht="12" customHeight="1" spans="1:8">
      <c r="A43" s="283" t="s">
        <v>247</v>
      </c>
      <c r="B43" s="417">
        <v>63585.9</v>
      </c>
      <c r="C43" s="418">
        <v>488885.8</v>
      </c>
      <c r="D43" s="418">
        <v>2960.1</v>
      </c>
      <c r="E43" s="418">
        <v>20886.5</v>
      </c>
      <c r="F43" s="418">
        <v>35756.3</v>
      </c>
      <c r="G43" s="418">
        <v>11909.7</v>
      </c>
      <c r="H43" s="418">
        <v>16871</v>
      </c>
    </row>
    <row r="44" s="345" customFormat="1" ht="11.1" customHeight="1" spans="1:8">
      <c r="A44" s="266" t="s">
        <v>215</v>
      </c>
      <c r="B44" s="417">
        <v>28976.6</v>
      </c>
      <c r="C44" s="418">
        <v>199629.8</v>
      </c>
      <c r="D44" s="418">
        <v>1077.6</v>
      </c>
      <c r="E44" s="418">
        <v>44089.2</v>
      </c>
      <c r="F44" s="418">
        <v>51444.7</v>
      </c>
      <c r="G44" s="418">
        <v>6277.9</v>
      </c>
      <c r="H44" s="418">
        <v>2460</v>
      </c>
    </row>
    <row r="45" s="345" customFormat="1" ht="11.1" customHeight="1" spans="1:8">
      <c r="A45" s="266" t="s">
        <v>216</v>
      </c>
      <c r="B45" s="417">
        <v>68.2</v>
      </c>
      <c r="C45" s="418">
        <v>2731</v>
      </c>
      <c r="D45" s="418">
        <v>24.5</v>
      </c>
      <c r="E45" s="418">
        <v>151.5</v>
      </c>
      <c r="F45" s="418">
        <v>288.1</v>
      </c>
      <c r="G45" s="418">
        <v>112.1</v>
      </c>
      <c r="H45" s="418">
        <v>78</v>
      </c>
    </row>
    <row r="46" s="345" customFormat="1" ht="11.1" customHeight="1" spans="1:8">
      <c r="A46" s="266" t="s">
        <v>217</v>
      </c>
      <c r="B46" s="417">
        <v>10553.7</v>
      </c>
      <c r="C46" s="418">
        <v>8099.9</v>
      </c>
      <c r="D46" s="418">
        <v>106.6</v>
      </c>
      <c r="E46" s="418">
        <v>-2393.3</v>
      </c>
      <c r="F46" s="418">
        <v>-3711.3</v>
      </c>
      <c r="G46" s="418">
        <v>-1424.6</v>
      </c>
      <c r="H46" s="418">
        <v>294</v>
      </c>
    </row>
    <row r="47" s="345" customFormat="1" ht="11.1" customHeight="1" spans="1:8">
      <c r="A47" s="266" t="s">
        <v>218</v>
      </c>
      <c r="B47" s="417">
        <v>0</v>
      </c>
      <c r="C47" s="418">
        <v>0</v>
      </c>
      <c r="D47" s="418">
        <v>0</v>
      </c>
      <c r="E47" s="418">
        <v>0</v>
      </c>
      <c r="F47" s="418">
        <v>0</v>
      </c>
      <c r="G47" s="418">
        <v>0</v>
      </c>
      <c r="H47" s="418">
        <v>0</v>
      </c>
    </row>
    <row r="48" s="345" customFormat="1" ht="11.1" customHeight="1" spans="1:8">
      <c r="A48" s="266" t="s">
        <v>219</v>
      </c>
      <c r="B48" s="417">
        <v>17993.2</v>
      </c>
      <c r="C48" s="418">
        <v>117918.9</v>
      </c>
      <c r="D48" s="418">
        <v>697.2</v>
      </c>
      <c r="E48" s="418">
        <v>4775.7</v>
      </c>
      <c r="F48" s="418">
        <v>8699.6</v>
      </c>
      <c r="G48" s="418">
        <v>3226.7</v>
      </c>
      <c r="H48" s="418">
        <v>2470</v>
      </c>
    </row>
    <row r="49" s="345" customFormat="1" ht="11.1" customHeight="1" spans="1:8">
      <c r="A49" s="266" t="s">
        <v>220</v>
      </c>
      <c r="B49" s="417">
        <v>1056.7</v>
      </c>
      <c r="C49" s="418">
        <v>4341.1</v>
      </c>
      <c r="D49" s="418">
        <v>17</v>
      </c>
      <c r="E49" s="418">
        <v>-502</v>
      </c>
      <c r="F49" s="418">
        <v>-339.1</v>
      </c>
      <c r="G49" s="418">
        <v>145.9</v>
      </c>
      <c r="H49" s="418">
        <v>221</v>
      </c>
    </row>
    <row r="50" s="345" customFormat="1" ht="11.1" customHeight="1" spans="1:8">
      <c r="A50" s="266" t="s">
        <v>221</v>
      </c>
      <c r="B50" s="417">
        <v>0</v>
      </c>
      <c r="C50" s="418">
        <v>0</v>
      </c>
      <c r="D50" s="418">
        <v>0</v>
      </c>
      <c r="E50" s="418">
        <v>0</v>
      </c>
      <c r="F50" s="418">
        <v>0</v>
      </c>
      <c r="G50" s="418">
        <v>0</v>
      </c>
      <c r="H50" s="418">
        <v>0</v>
      </c>
    </row>
    <row r="51" ht="11.1" customHeight="1" spans="1:8">
      <c r="A51" s="266" t="s">
        <v>222</v>
      </c>
      <c r="B51" s="417">
        <v>0</v>
      </c>
      <c r="C51" s="418">
        <v>0</v>
      </c>
      <c r="D51" s="418">
        <v>0</v>
      </c>
      <c r="E51" s="418">
        <v>0</v>
      </c>
      <c r="F51" s="418">
        <v>0</v>
      </c>
      <c r="G51" s="418">
        <v>0</v>
      </c>
      <c r="H51" s="418">
        <v>0</v>
      </c>
    </row>
    <row r="52" ht="11.1" customHeight="1" spans="1:8">
      <c r="A52" s="266" t="s">
        <v>223</v>
      </c>
      <c r="B52" s="417">
        <v>20480.4</v>
      </c>
      <c r="C52" s="418">
        <v>29008.5</v>
      </c>
      <c r="D52" s="418">
        <v>119.3</v>
      </c>
      <c r="E52" s="418">
        <v>5257.2</v>
      </c>
      <c r="F52" s="418">
        <v>5508.5</v>
      </c>
      <c r="G52" s="418">
        <v>132</v>
      </c>
      <c r="H52" s="418">
        <v>215</v>
      </c>
    </row>
    <row r="53" ht="11.1" customHeight="1" spans="1:8">
      <c r="A53" s="266" t="s">
        <v>224</v>
      </c>
      <c r="B53" s="417">
        <v>0</v>
      </c>
      <c r="C53" s="418">
        <v>0</v>
      </c>
      <c r="D53" s="418">
        <v>0</v>
      </c>
      <c r="E53" s="418">
        <v>0</v>
      </c>
      <c r="F53" s="418">
        <v>0</v>
      </c>
      <c r="G53" s="418">
        <v>0</v>
      </c>
      <c r="H53" s="418">
        <v>0</v>
      </c>
    </row>
    <row r="54" ht="11.1" customHeight="1" spans="1:8">
      <c r="A54" s="266" t="s">
        <v>225</v>
      </c>
      <c r="B54" s="417">
        <v>13756.2</v>
      </c>
      <c r="C54" s="418">
        <v>5766.1</v>
      </c>
      <c r="D54" s="418">
        <v>232.7</v>
      </c>
      <c r="E54" s="418">
        <v>2204.6</v>
      </c>
      <c r="F54" s="418">
        <v>2661</v>
      </c>
      <c r="G54" s="418">
        <v>223.7</v>
      </c>
      <c r="H54" s="418">
        <v>113</v>
      </c>
    </row>
    <row r="55" ht="11.1" customHeight="1" spans="1:8">
      <c r="A55" s="266" t="s">
        <v>226</v>
      </c>
      <c r="B55" s="417">
        <v>0</v>
      </c>
      <c r="C55" s="417">
        <v>0</v>
      </c>
      <c r="D55" s="417">
        <v>0</v>
      </c>
      <c r="E55" s="417">
        <v>0</v>
      </c>
      <c r="F55" s="417">
        <v>0</v>
      </c>
      <c r="G55" s="417">
        <v>0</v>
      </c>
      <c r="H55" s="417">
        <v>0</v>
      </c>
    </row>
    <row r="56" ht="11.1" customHeight="1" spans="1:8">
      <c r="A56" s="269" t="s">
        <v>227</v>
      </c>
      <c r="B56" s="424">
        <v>0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</row>
    <row r="57" spans="2:8">
      <c r="B57" s="427"/>
      <c r="C57" s="427"/>
      <c r="D57" s="427"/>
      <c r="E57" s="427"/>
      <c r="F57" s="427"/>
      <c r="G57" s="427"/>
      <c r="H57" s="427"/>
    </row>
    <row r="58" spans="2:2">
      <c r="B58" s="427"/>
    </row>
    <row r="59" spans="2:2">
      <c r="B59" s="427"/>
    </row>
    <row r="60" spans="2:2">
      <c r="B60" s="427"/>
    </row>
    <row r="61" spans="2:2">
      <c r="B61" s="427"/>
    </row>
    <row r="62" spans="2:2">
      <c r="B62" s="427"/>
    </row>
    <row r="63" spans="2:2">
      <c r="B63" s="427"/>
    </row>
    <row r="64" spans="2:2">
      <c r="B64" s="427"/>
    </row>
    <row r="65" spans="2:2">
      <c r="B65" s="427"/>
    </row>
    <row r="66" spans="2:2">
      <c r="B66" s="427"/>
    </row>
    <row r="67" spans="2:2">
      <c r="B67" s="427"/>
    </row>
    <row r="68" spans="2:2">
      <c r="B68" s="427"/>
    </row>
    <row r="69" spans="2:2">
      <c r="B69" s="427"/>
    </row>
    <row r="70" spans="2:2">
      <c r="B70" s="427"/>
    </row>
    <row r="71" spans="2:2">
      <c r="B71" s="427"/>
    </row>
    <row r="72" spans="2:2">
      <c r="B72" s="427"/>
    </row>
    <row r="73" spans="2:2">
      <c r="B73" s="427"/>
    </row>
    <row r="74" spans="2:2">
      <c r="B74" s="427"/>
    </row>
    <row r="75" spans="2:2">
      <c r="B75" s="427"/>
    </row>
    <row r="76" spans="2:2">
      <c r="B76" s="427"/>
    </row>
    <row r="77" spans="2:2">
      <c r="B77" s="427"/>
    </row>
    <row r="78" spans="2:2">
      <c r="B78" s="427"/>
    </row>
    <row r="79" spans="2:2">
      <c r="B79" s="427"/>
    </row>
    <row r="80" spans="2:2">
      <c r="B80" s="427"/>
    </row>
    <row r="81" spans="2:2">
      <c r="B81" s="427"/>
    </row>
    <row r="82" spans="2:2">
      <c r="B82" s="427"/>
    </row>
    <row r="83" spans="2:2">
      <c r="B83" s="427"/>
    </row>
    <row r="84" spans="2:2">
      <c r="B84" s="427"/>
    </row>
    <row r="85" spans="2:2">
      <c r="B85" s="427"/>
    </row>
    <row r="86" spans="2:2">
      <c r="B86" s="427"/>
    </row>
    <row r="87" spans="2:2">
      <c r="B87" s="427"/>
    </row>
    <row r="88" spans="2:2">
      <c r="B88" s="427"/>
    </row>
    <row r="89" spans="2:2">
      <c r="B89" s="427"/>
    </row>
    <row r="90" spans="2:2">
      <c r="B90" s="427"/>
    </row>
    <row r="91" spans="2:2">
      <c r="B91" s="427"/>
    </row>
    <row r="92" spans="2:2">
      <c r="B92" s="427"/>
    </row>
    <row r="93" spans="2:2">
      <c r="B93" s="427"/>
    </row>
    <row r="94" spans="2:2">
      <c r="B94" s="427"/>
    </row>
    <row r="95" spans="2:2">
      <c r="B95" s="427"/>
    </row>
    <row r="96" spans="2:2">
      <c r="B96" s="427"/>
    </row>
    <row r="97" spans="2:2">
      <c r="B97" s="427"/>
    </row>
    <row r="98" spans="2:2">
      <c r="B98" s="427"/>
    </row>
    <row r="99" spans="2:2">
      <c r="B99" s="427"/>
    </row>
    <row r="100" spans="2:2">
      <c r="B100" s="427"/>
    </row>
    <row r="101" spans="2:2">
      <c r="B101" s="427"/>
    </row>
    <row r="102" spans="2:2">
      <c r="B102" s="427"/>
    </row>
    <row r="103" spans="2:2">
      <c r="B103" s="427"/>
    </row>
    <row r="104" spans="2:2">
      <c r="B104" s="427"/>
    </row>
    <row r="105" spans="2:2">
      <c r="B105" s="427"/>
    </row>
    <row r="106" spans="2:2">
      <c r="B106" s="427"/>
    </row>
    <row r="107" spans="2:2">
      <c r="B107" s="427"/>
    </row>
    <row r="108" spans="2:2">
      <c r="B108" s="427"/>
    </row>
    <row r="109" spans="2:2">
      <c r="B109" s="427"/>
    </row>
    <row r="110" spans="2:2">
      <c r="B110" s="427"/>
    </row>
    <row r="111" spans="2:2">
      <c r="B111" s="427"/>
    </row>
    <row r="112" spans="2:2">
      <c r="B112" s="427"/>
    </row>
    <row r="113" spans="2:2">
      <c r="B113" s="427"/>
    </row>
    <row r="114" spans="2:2">
      <c r="B114" s="427"/>
    </row>
    <row r="115" spans="2:2">
      <c r="B115" s="427"/>
    </row>
    <row r="116" spans="2:2">
      <c r="B116" s="427"/>
    </row>
    <row r="117" spans="2:2">
      <c r="B117" s="427"/>
    </row>
    <row r="118" spans="2:2">
      <c r="B118" s="427"/>
    </row>
    <row r="119" spans="2:2">
      <c r="B119" s="427"/>
    </row>
    <row r="120" spans="2:2">
      <c r="B120" s="427"/>
    </row>
    <row r="121" spans="2:2">
      <c r="B121" s="427"/>
    </row>
    <row r="122" spans="2:2">
      <c r="B122" s="427"/>
    </row>
    <row r="123" spans="2:2">
      <c r="B123" s="427"/>
    </row>
    <row r="124" spans="2:2">
      <c r="B124" s="427"/>
    </row>
    <row r="125" spans="2:2">
      <c r="B125" s="427"/>
    </row>
    <row r="126" spans="2:2">
      <c r="B126" s="427"/>
    </row>
    <row r="127" spans="2:2">
      <c r="B127" s="427"/>
    </row>
    <row r="128" spans="2:2">
      <c r="B128" s="427"/>
    </row>
    <row r="129" spans="2:2">
      <c r="B129" s="427"/>
    </row>
    <row r="130" spans="2:2">
      <c r="B130" s="427"/>
    </row>
    <row r="131" spans="2:2">
      <c r="B131" s="427"/>
    </row>
    <row r="132" spans="2:2">
      <c r="B132" s="427"/>
    </row>
    <row r="133" spans="2:2">
      <c r="B133" s="427"/>
    </row>
    <row r="134" spans="2:2">
      <c r="B134" s="427"/>
    </row>
    <row r="135" spans="2:2">
      <c r="B135" s="427"/>
    </row>
    <row r="136" spans="2:2">
      <c r="B136" s="427"/>
    </row>
    <row r="137" spans="2:2">
      <c r="B137" s="427"/>
    </row>
    <row r="138" spans="2:2">
      <c r="B138" s="427"/>
    </row>
    <row r="139" spans="2:2">
      <c r="B139" s="427"/>
    </row>
    <row r="140" spans="2:2">
      <c r="B140" s="427"/>
    </row>
    <row r="141" spans="2:2">
      <c r="B141" s="427"/>
    </row>
    <row r="142" spans="2:2">
      <c r="B142" s="427"/>
    </row>
    <row r="143" spans="2:2">
      <c r="B143" s="427"/>
    </row>
    <row r="144" spans="2:2">
      <c r="B144" s="427"/>
    </row>
    <row r="145" spans="2:2">
      <c r="B145" s="427"/>
    </row>
    <row r="146" spans="2:2">
      <c r="B146" s="427"/>
    </row>
    <row r="147" spans="2:2">
      <c r="B147" s="427"/>
    </row>
    <row r="148" spans="2:2">
      <c r="B148" s="427"/>
    </row>
    <row r="149" spans="2:2">
      <c r="B149" s="427"/>
    </row>
    <row r="150" spans="2:2">
      <c r="B150" s="427"/>
    </row>
    <row r="151" spans="2:2">
      <c r="B151" s="427"/>
    </row>
    <row r="152" spans="2:2">
      <c r="B152" s="427"/>
    </row>
    <row r="153" spans="2:2">
      <c r="B153" s="427"/>
    </row>
    <row r="154" spans="2:2">
      <c r="B154" s="427"/>
    </row>
    <row r="155" spans="2:2">
      <c r="B155" s="427"/>
    </row>
    <row r="156" spans="2:2">
      <c r="B156" s="427"/>
    </row>
    <row r="157" spans="2:2">
      <c r="B157" s="427"/>
    </row>
    <row r="158" spans="2:2">
      <c r="B158" s="427"/>
    </row>
    <row r="159" spans="2:2">
      <c r="B159" s="427"/>
    </row>
    <row r="160" spans="2:2">
      <c r="B160" s="427"/>
    </row>
    <row r="161" spans="2:2">
      <c r="B161" s="427"/>
    </row>
    <row r="162" spans="2:2">
      <c r="B162" s="427"/>
    </row>
    <row r="163" spans="2:2">
      <c r="B163" s="427"/>
    </row>
    <row r="164" spans="2:2">
      <c r="B164" s="427"/>
    </row>
    <row r="165" spans="2:2">
      <c r="B165" s="427"/>
    </row>
    <row r="166" spans="2:2">
      <c r="B166" s="427"/>
    </row>
    <row r="167" spans="2:2">
      <c r="B167" s="427"/>
    </row>
    <row r="168" spans="2:2">
      <c r="B168" s="427"/>
    </row>
    <row r="169" spans="2:2">
      <c r="B169" s="427"/>
    </row>
    <row r="170" spans="2:2">
      <c r="B170" s="427"/>
    </row>
    <row r="171" spans="2:2">
      <c r="B171" s="427"/>
    </row>
    <row r="172" spans="2:2">
      <c r="B172" s="427"/>
    </row>
    <row r="173" spans="2:2">
      <c r="B173" s="427"/>
    </row>
    <row r="174" spans="2:2">
      <c r="B174" s="427"/>
    </row>
    <row r="175" spans="2:2">
      <c r="B175" s="427"/>
    </row>
    <row r="176" spans="2:2">
      <c r="B176" s="427"/>
    </row>
    <row r="177" spans="2:2">
      <c r="B177" s="427"/>
    </row>
    <row r="178" spans="2:2">
      <c r="B178" s="427"/>
    </row>
    <row r="179" spans="2:2">
      <c r="B179" s="427"/>
    </row>
    <row r="180" spans="2:2">
      <c r="B180" s="427"/>
    </row>
    <row r="181" spans="2:2">
      <c r="B181" s="427"/>
    </row>
    <row r="182" spans="2:2">
      <c r="B182" s="427"/>
    </row>
    <row r="183" spans="2:2">
      <c r="B183" s="427"/>
    </row>
    <row r="184" spans="2:2">
      <c r="B184" s="427"/>
    </row>
    <row r="185" spans="2:2">
      <c r="B185" s="427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" header="0.51" footer="0.87"/>
  <pageSetup paperSize="9" firstPageNumber="208" orientation="portrait" useFirstPageNumber="1"/>
  <headerFooter alignWithMargins="0" scaleWithDoc="0">
    <oddFooter>&amp;C210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I183"/>
  <sheetViews>
    <sheetView showZeros="0" zoomScale="145" zoomScaleNormal="145" topLeftCell="A5" workbookViewId="0">
      <selection activeCell="K14" sqref="K14:R14"/>
    </sheetView>
  </sheetViews>
  <sheetFormatPr defaultColWidth="9" defaultRowHeight="14.25"/>
  <cols>
    <col min="1" max="1" width="29.375" customWidth="1"/>
    <col min="2" max="2" width="5.125" style="296" customWidth="1"/>
    <col min="3" max="3" width="3.625" customWidth="1"/>
    <col min="4" max="4" width="5.125" customWidth="1"/>
    <col min="5" max="5" width="6.5" customWidth="1"/>
    <col min="6" max="7" width="6" customWidth="1"/>
    <col min="8" max="8" width="6.25" customWidth="1"/>
    <col min="9" max="9" width="6" customWidth="1"/>
    <col min="10" max="10" width="5.16666666666667" customWidth="1"/>
  </cols>
  <sheetData>
    <row r="1" ht="18" customHeight="1" spans="1:9">
      <c r="A1" s="258" t="s">
        <v>258</v>
      </c>
      <c r="B1" s="298"/>
      <c r="C1" s="258"/>
      <c r="D1" s="258"/>
      <c r="E1" s="258"/>
      <c r="F1" s="258"/>
      <c r="G1" s="258"/>
      <c r="H1" s="258"/>
      <c r="I1" s="258"/>
    </row>
    <row r="2" ht="18" customHeight="1" spans="2:9">
      <c r="B2" s="428" t="s">
        <v>236</v>
      </c>
      <c r="C2" s="429"/>
      <c r="D2" s="429"/>
      <c r="E2" s="429"/>
      <c r="H2" s="368" t="s">
        <v>34</v>
      </c>
      <c r="I2" s="368"/>
    </row>
    <row r="3" s="345" customFormat="1" ht="13.5" customHeight="1" spans="1:9">
      <c r="A3" s="275" t="s">
        <v>105</v>
      </c>
      <c r="B3" s="430" t="s">
        <v>106</v>
      </c>
      <c r="C3" s="431" t="s">
        <v>107</v>
      </c>
      <c r="D3" s="432"/>
      <c r="E3" s="369" t="s">
        <v>237</v>
      </c>
      <c r="F3" s="369" t="s">
        <v>58</v>
      </c>
      <c r="G3" s="369" t="s">
        <v>238</v>
      </c>
      <c r="H3" s="370" t="s">
        <v>239</v>
      </c>
      <c r="I3" s="322" t="s">
        <v>112</v>
      </c>
    </row>
    <row r="4" s="345" customFormat="1" ht="13.5" customHeight="1" spans="1:9">
      <c r="A4" s="371"/>
      <c r="B4" s="433"/>
      <c r="C4" s="434" t="s">
        <v>113</v>
      </c>
      <c r="D4" s="434" t="s">
        <v>114</v>
      </c>
      <c r="E4" s="372"/>
      <c r="F4" s="372"/>
      <c r="G4" s="372"/>
      <c r="H4" s="372"/>
      <c r="I4" s="448" t="s">
        <v>115</v>
      </c>
    </row>
    <row r="5" s="345" customFormat="1" ht="13.5" customHeight="1" spans="1:9">
      <c r="A5" s="371"/>
      <c r="B5" s="433"/>
      <c r="C5" s="382"/>
      <c r="D5" s="382"/>
      <c r="E5" s="372"/>
      <c r="F5" s="372"/>
      <c r="G5" s="372"/>
      <c r="H5" s="372"/>
      <c r="I5" s="373"/>
    </row>
    <row r="6" s="345" customFormat="1" ht="13.5" customHeight="1" spans="1:9">
      <c r="A6" s="278"/>
      <c r="B6" s="435"/>
      <c r="C6" s="384"/>
      <c r="D6" s="384"/>
      <c r="E6" s="374"/>
      <c r="F6" s="374"/>
      <c r="G6" s="374"/>
      <c r="H6" s="374"/>
      <c r="I6" s="375"/>
    </row>
    <row r="7" s="346" customFormat="1" ht="11.1" customHeight="1" spans="1:9">
      <c r="A7" s="376" t="s">
        <v>240</v>
      </c>
      <c r="B7" s="436">
        <v>62</v>
      </c>
      <c r="C7" s="436">
        <v>6</v>
      </c>
      <c r="D7" s="436">
        <v>3605.2</v>
      </c>
      <c r="E7" s="436">
        <v>11480150.4</v>
      </c>
      <c r="F7" s="436">
        <v>2371927.8</v>
      </c>
      <c r="G7" s="436">
        <v>1494529.1</v>
      </c>
      <c r="H7" s="436">
        <v>16682539.2</v>
      </c>
      <c r="I7" s="449">
        <v>5166223.1</v>
      </c>
    </row>
    <row r="8" s="346" customFormat="1" ht="11.1" customHeight="1" spans="1:9">
      <c r="A8" s="376" t="s">
        <v>39</v>
      </c>
      <c r="B8" s="437"/>
      <c r="C8" s="437"/>
      <c r="D8" s="437">
        <v>0</v>
      </c>
      <c r="E8" s="437">
        <v>0</v>
      </c>
      <c r="F8" s="437">
        <v>0</v>
      </c>
      <c r="G8" s="437">
        <v>0</v>
      </c>
      <c r="H8" s="436">
        <v>0</v>
      </c>
      <c r="I8" s="450">
        <v>0</v>
      </c>
    </row>
    <row r="9" s="345" customFormat="1" ht="11.1" customHeight="1" spans="1:9">
      <c r="A9" s="266" t="s">
        <v>182</v>
      </c>
      <c r="B9" s="438">
        <v>39</v>
      </c>
      <c r="C9" s="438">
        <v>6</v>
      </c>
      <c r="D9" s="438">
        <v>3605.2</v>
      </c>
      <c r="E9" s="438">
        <v>1046126.6</v>
      </c>
      <c r="F9" s="438">
        <v>321898.1</v>
      </c>
      <c r="G9" s="438">
        <v>121476.7</v>
      </c>
      <c r="H9" s="438">
        <v>1150573.8</v>
      </c>
      <c r="I9" s="439">
        <v>690599.3</v>
      </c>
    </row>
    <row r="10" s="345" customFormat="1" ht="11.1" customHeight="1" spans="1:9">
      <c r="A10" s="266" t="s">
        <v>183</v>
      </c>
      <c r="B10" s="438">
        <v>23</v>
      </c>
      <c r="C10" s="438">
        <v>0</v>
      </c>
      <c r="D10" s="438">
        <v>0</v>
      </c>
      <c r="E10" s="438">
        <v>10434023.8</v>
      </c>
      <c r="F10" s="438">
        <v>2050029.7</v>
      </c>
      <c r="G10" s="438">
        <v>1373052.4</v>
      </c>
      <c r="H10" s="438">
        <v>15531965.4</v>
      </c>
      <c r="I10" s="439">
        <v>4475623.8</v>
      </c>
    </row>
    <row r="11" s="346" customFormat="1" ht="11.1" customHeight="1" spans="1:9">
      <c r="A11" s="376" t="s">
        <v>127</v>
      </c>
      <c r="B11" s="438"/>
      <c r="C11" s="439"/>
      <c r="D11" s="439">
        <v>0</v>
      </c>
      <c r="E11" s="439">
        <v>0</v>
      </c>
      <c r="F11" s="439">
        <v>0</v>
      </c>
      <c r="G11" s="439">
        <v>0</v>
      </c>
      <c r="H11" s="439">
        <v>0</v>
      </c>
      <c r="I11" s="439">
        <v>0</v>
      </c>
    </row>
    <row r="12" s="345" customFormat="1" ht="11.1" customHeight="1" spans="1:9">
      <c r="A12" s="266" t="s">
        <v>241</v>
      </c>
      <c r="B12" s="438">
        <v>6</v>
      </c>
      <c r="C12" s="439">
        <v>0</v>
      </c>
      <c r="D12" s="439">
        <v>0</v>
      </c>
      <c r="E12" s="439">
        <v>6195008.2</v>
      </c>
      <c r="F12" s="439">
        <v>1460292</v>
      </c>
      <c r="G12" s="439">
        <v>1059970.7</v>
      </c>
      <c r="H12" s="439">
        <v>10912526.3</v>
      </c>
      <c r="I12" s="439">
        <v>2654020.4</v>
      </c>
    </row>
    <row r="13" s="345" customFormat="1" ht="11.1" customHeight="1" spans="1:9">
      <c r="A13" s="266" t="s">
        <v>242</v>
      </c>
      <c r="B13" s="438">
        <v>56</v>
      </c>
      <c r="C13" s="439">
        <v>6</v>
      </c>
      <c r="D13" s="439">
        <v>3605.2</v>
      </c>
      <c r="E13" s="439">
        <v>5285142.2</v>
      </c>
      <c r="F13" s="439">
        <v>911635.8</v>
      </c>
      <c r="G13" s="439">
        <v>434558.4</v>
      </c>
      <c r="H13" s="439">
        <v>5770012.9</v>
      </c>
      <c r="I13" s="439">
        <v>2512202.7</v>
      </c>
    </row>
    <row r="14" s="345" customFormat="1" ht="11.1" customHeight="1" spans="1:9">
      <c r="A14" s="376" t="s">
        <v>131</v>
      </c>
      <c r="B14" s="440"/>
      <c r="C14" s="417"/>
      <c r="D14" s="417">
        <v>0</v>
      </c>
      <c r="E14" s="417">
        <v>0</v>
      </c>
      <c r="F14" s="417">
        <v>0</v>
      </c>
      <c r="G14" s="417">
        <v>0</v>
      </c>
      <c r="H14" s="441">
        <v>0</v>
      </c>
      <c r="I14" s="417">
        <v>0</v>
      </c>
    </row>
    <row r="15" s="345" customFormat="1" ht="11.1" customHeight="1" spans="1:9">
      <c r="A15" s="266" t="s">
        <v>187</v>
      </c>
      <c r="B15" s="440">
        <v>0</v>
      </c>
      <c r="C15" s="417">
        <v>0</v>
      </c>
      <c r="D15" s="417">
        <v>0</v>
      </c>
      <c r="E15" s="417">
        <v>0</v>
      </c>
      <c r="F15" s="417">
        <v>0</v>
      </c>
      <c r="G15" s="417">
        <v>0</v>
      </c>
      <c r="H15" s="441">
        <v>0</v>
      </c>
      <c r="I15" s="417">
        <v>0</v>
      </c>
    </row>
    <row r="16" s="345" customFormat="1" ht="11.1" customHeight="1" spans="1:9">
      <c r="A16" s="266" t="s">
        <v>188</v>
      </c>
      <c r="B16" s="440">
        <v>0</v>
      </c>
      <c r="C16" s="417">
        <v>0</v>
      </c>
      <c r="D16" s="417">
        <v>0</v>
      </c>
      <c r="E16" s="417">
        <v>0</v>
      </c>
      <c r="F16" s="417">
        <v>0</v>
      </c>
      <c r="G16" s="417">
        <v>0</v>
      </c>
      <c r="H16" s="441">
        <v>0</v>
      </c>
      <c r="I16" s="417">
        <v>0</v>
      </c>
    </row>
    <row r="17" s="345" customFormat="1" ht="11.1" customHeight="1" spans="1:9">
      <c r="A17" s="266" t="s">
        <v>189</v>
      </c>
      <c r="B17" s="440">
        <v>0</v>
      </c>
      <c r="C17" s="417">
        <v>0</v>
      </c>
      <c r="D17" s="417">
        <v>0</v>
      </c>
      <c r="E17" s="417">
        <v>0</v>
      </c>
      <c r="F17" s="417">
        <v>0</v>
      </c>
      <c r="G17" s="417">
        <v>0</v>
      </c>
      <c r="H17" s="441">
        <v>0</v>
      </c>
      <c r="I17" s="417">
        <v>0</v>
      </c>
    </row>
    <row r="18" s="345" customFormat="1" ht="11.1" customHeight="1" spans="1:9">
      <c r="A18" s="266" t="s">
        <v>190</v>
      </c>
      <c r="B18" s="440">
        <v>0</v>
      </c>
      <c r="C18" s="417">
        <v>0</v>
      </c>
      <c r="D18" s="417">
        <v>0</v>
      </c>
      <c r="E18" s="417">
        <v>0</v>
      </c>
      <c r="F18" s="417">
        <v>0</v>
      </c>
      <c r="G18" s="417">
        <v>0</v>
      </c>
      <c r="H18" s="441">
        <v>0</v>
      </c>
      <c r="I18" s="417">
        <v>0</v>
      </c>
    </row>
    <row r="19" s="345" customFormat="1" ht="11.1" customHeight="1" spans="1:9">
      <c r="A19" s="266" t="s">
        <v>191</v>
      </c>
      <c r="B19" s="440">
        <v>0</v>
      </c>
      <c r="C19" s="417">
        <v>0</v>
      </c>
      <c r="D19" s="417">
        <v>0</v>
      </c>
      <c r="E19" s="417">
        <v>0</v>
      </c>
      <c r="F19" s="417">
        <v>0</v>
      </c>
      <c r="G19" s="417">
        <v>0</v>
      </c>
      <c r="H19" s="441">
        <v>0</v>
      </c>
      <c r="I19" s="417">
        <v>0</v>
      </c>
    </row>
    <row r="20" s="345" customFormat="1" ht="11.1" customHeight="1" spans="1:9">
      <c r="A20" s="266" t="s">
        <v>192</v>
      </c>
      <c r="B20" s="440">
        <v>0</v>
      </c>
      <c r="C20" s="417">
        <v>0</v>
      </c>
      <c r="D20" s="417">
        <v>0</v>
      </c>
      <c r="E20" s="417">
        <v>0</v>
      </c>
      <c r="F20" s="417">
        <v>0</v>
      </c>
      <c r="G20" s="417">
        <v>0</v>
      </c>
      <c r="H20" s="441">
        <v>0</v>
      </c>
      <c r="I20" s="417">
        <v>0</v>
      </c>
    </row>
    <row r="21" s="345" customFormat="1" ht="11.1" customHeight="1" spans="1:9">
      <c r="A21" s="266" t="s">
        <v>193</v>
      </c>
      <c r="B21" s="440">
        <v>0</v>
      </c>
      <c r="C21" s="417">
        <v>0</v>
      </c>
      <c r="D21" s="417">
        <v>0</v>
      </c>
      <c r="E21" s="417">
        <v>0</v>
      </c>
      <c r="F21" s="417">
        <v>0</v>
      </c>
      <c r="G21" s="417">
        <v>0</v>
      </c>
      <c r="H21" s="441">
        <v>0</v>
      </c>
      <c r="I21" s="417">
        <v>0</v>
      </c>
    </row>
    <row r="22" s="345" customFormat="1" ht="11.1" customHeight="1" spans="1:9">
      <c r="A22" s="266" t="s">
        <v>194</v>
      </c>
      <c r="B22" s="442">
        <v>2</v>
      </c>
      <c r="C22" s="421">
        <v>0</v>
      </c>
      <c r="D22" s="421">
        <v>0</v>
      </c>
      <c r="E22" s="421">
        <v>71785.6</v>
      </c>
      <c r="F22" s="421">
        <v>7122.2</v>
      </c>
      <c r="G22" s="421">
        <v>13516.7</v>
      </c>
      <c r="H22" s="421">
        <v>68002.1</v>
      </c>
      <c r="I22" s="421">
        <v>51492.6</v>
      </c>
    </row>
    <row r="23" s="345" customFormat="1" ht="11.1" customHeight="1" spans="1:9">
      <c r="A23" s="266" t="s">
        <v>195</v>
      </c>
      <c r="B23" s="442">
        <v>2</v>
      </c>
      <c r="C23" s="421">
        <v>0</v>
      </c>
      <c r="D23" s="421">
        <v>0</v>
      </c>
      <c r="E23" s="421">
        <v>318992.3</v>
      </c>
      <c r="F23" s="421">
        <v>131654.5</v>
      </c>
      <c r="G23" s="421">
        <v>21477.9</v>
      </c>
      <c r="H23" s="421">
        <v>504569.6</v>
      </c>
      <c r="I23" s="421">
        <v>347240.5</v>
      </c>
    </row>
    <row r="24" s="345" customFormat="1" ht="11.1" customHeight="1" spans="1:9">
      <c r="A24" s="266" t="s">
        <v>196</v>
      </c>
      <c r="B24" s="442">
        <v>0</v>
      </c>
      <c r="C24" s="421">
        <v>0</v>
      </c>
      <c r="D24" s="421">
        <v>0</v>
      </c>
      <c r="E24" s="421">
        <v>0</v>
      </c>
      <c r="F24" s="421">
        <v>0</v>
      </c>
      <c r="G24" s="421">
        <v>0</v>
      </c>
      <c r="H24" s="421">
        <v>0</v>
      </c>
      <c r="I24" s="421">
        <v>0</v>
      </c>
    </row>
    <row r="25" s="345" customFormat="1" ht="11.1" customHeight="1" spans="1:9">
      <c r="A25" s="266" t="s">
        <v>197</v>
      </c>
      <c r="B25" s="442">
        <v>0</v>
      </c>
      <c r="C25" s="421">
        <v>0</v>
      </c>
      <c r="D25" s="421">
        <v>0</v>
      </c>
      <c r="E25" s="421">
        <v>0</v>
      </c>
      <c r="F25" s="421">
        <v>0</v>
      </c>
      <c r="G25" s="421">
        <v>0</v>
      </c>
      <c r="H25" s="421">
        <v>0</v>
      </c>
      <c r="I25" s="421">
        <v>0</v>
      </c>
    </row>
    <row r="26" s="345" customFormat="1" ht="11.1" customHeight="1" spans="1:9">
      <c r="A26" s="266" t="s">
        <v>198</v>
      </c>
      <c r="B26" s="442">
        <v>1</v>
      </c>
      <c r="C26" s="421">
        <v>0</v>
      </c>
      <c r="D26" s="421">
        <v>0</v>
      </c>
      <c r="E26" s="421">
        <v>13763.9</v>
      </c>
      <c r="F26" s="421">
        <v>4094.8</v>
      </c>
      <c r="G26" s="421">
        <v>92.1</v>
      </c>
      <c r="H26" s="421">
        <v>7807.5</v>
      </c>
      <c r="I26" s="421">
        <v>6493.9</v>
      </c>
    </row>
    <row r="27" s="345" customFormat="1" ht="11.1" customHeight="1" spans="1:9">
      <c r="A27" s="266" t="s">
        <v>199</v>
      </c>
      <c r="B27" s="442">
        <v>3</v>
      </c>
      <c r="C27" s="421">
        <v>2</v>
      </c>
      <c r="D27" s="421">
        <v>424.7</v>
      </c>
      <c r="E27" s="421">
        <v>41321.7</v>
      </c>
      <c r="F27" s="421">
        <v>13080</v>
      </c>
      <c r="G27" s="421">
        <v>17286.1</v>
      </c>
      <c r="H27" s="421">
        <v>49620.8</v>
      </c>
      <c r="I27" s="421">
        <v>32154.1</v>
      </c>
    </row>
    <row r="28" s="345" customFormat="1" ht="11.1" customHeight="1" spans="1:9">
      <c r="A28" s="266" t="s">
        <v>200</v>
      </c>
      <c r="B28" s="442">
        <v>2</v>
      </c>
      <c r="C28" s="421">
        <v>1</v>
      </c>
      <c r="D28" s="421">
        <v>951.8</v>
      </c>
      <c r="E28" s="421">
        <v>14106.1</v>
      </c>
      <c r="F28" s="421">
        <v>4657.3</v>
      </c>
      <c r="G28" s="421">
        <v>6596.1</v>
      </c>
      <c r="H28" s="421">
        <v>36005.3</v>
      </c>
      <c r="I28" s="421">
        <v>10153.3</v>
      </c>
    </row>
    <row r="29" s="345" customFormat="1" ht="11.1" customHeight="1" spans="1:9">
      <c r="A29" s="266" t="s">
        <v>201</v>
      </c>
      <c r="B29" s="442">
        <v>0</v>
      </c>
      <c r="C29" s="421">
        <v>0</v>
      </c>
      <c r="D29" s="421">
        <v>0</v>
      </c>
      <c r="E29" s="421">
        <v>0</v>
      </c>
      <c r="F29" s="421">
        <v>0</v>
      </c>
      <c r="G29" s="421">
        <v>0</v>
      </c>
      <c r="H29" s="421">
        <v>0</v>
      </c>
      <c r="I29" s="421">
        <v>0</v>
      </c>
    </row>
    <row r="30" s="345" customFormat="1" ht="11.1" customHeight="1" spans="1:9">
      <c r="A30" s="266" t="s">
        <v>202</v>
      </c>
      <c r="B30" s="442">
        <v>1</v>
      </c>
      <c r="C30" s="421">
        <v>0</v>
      </c>
      <c r="D30" s="421">
        <v>0</v>
      </c>
      <c r="E30" s="421">
        <v>84745.9</v>
      </c>
      <c r="F30" s="421">
        <v>22414.8</v>
      </c>
      <c r="G30" s="421">
        <v>679.2</v>
      </c>
      <c r="H30" s="421">
        <v>26085.6</v>
      </c>
      <c r="I30" s="421">
        <v>9791</v>
      </c>
    </row>
    <row r="31" s="345" customFormat="1" ht="11.1" customHeight="1" spans="1:9">
      <c r="A31" s="266" t="s">
        <v>203</v>
      </c>
      <c r="B31" s="442">
        <v>0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</row>
    <row r="32" s="345" customFormat="1" ht="11.1" customHeight="1" spans="1:9">
      <c r="A32" s="266" t="s">
        <v>204</v>
      </c>
      <c r="B32" s="442">
        <v>1</v>
      </c>
      <c r="C32" s="421">
        <v>0</v>
      </c>
      <c r="D32" s="421">
        <v>0</v>
      </c>
      <c r="E32" s="421">
        <v>10023.2</v>
      </c>
      <c r="F32" s="421">
        <v>2624.2</v>
      </c>
      <c r="G32" s="421">
        <v>253.3</v>
      </c>
      <c r="H32" s="421">
        <v>9853.4</v>
      </c>
      <c r="I32" s="421">
        <v>7479.4</v>
      </c>
    </row>
    <row r="33" s="345" customFormat="1" ht="11.1" customHeight="1" spans="1:9">
      <c r="A33" s="266" t="s">
        <v>205</v>
      </c>
      <c r="B33" s="442">
        <v>0</v>
      </c>
      <c r="C33" s="421">
        <v>0</v>
      </c>
      <c r="D33" s="421">
        <v>0</v>
      </c>
      <c r="E33" s="421">
        <v>0</v>
      </c>
      <c r="F33" s="421">
        <v>0</v>
      </c>
      <c r="G33" s="421">
        <v>0</v>
      </c>
      <c r="H33" s="421">
        <v>0</v>
      </c>
      <c r="I33" s="421">
        <v>0</v>
      </c>
    </row>
    <row r="34" s="345" customFormat="1" ht="11.1" customHeight="1" spans="1:9">
      <c r="A34" s="266" t="s">
        <v>206</v>
      </c>
      <c r="B34" s="442">
        <v>0</v>
      </c>
      <c r="C34" s="421">
        <v>0</v>
      </c>
      <c r="D34" s="421">
        <v>0</v>
      </c>
      <c r="E34" s="421">
        <v>0</v>
      </c>
      <c r="F34" s="421">
        <v>0</v>
      </c>
      <c r="G34" s="421">
        <v>0</v>
      </c>
      <c r="H34" s="421">
        <v>0</v>
      </c>
      <c r="I34" s="421">
        <v>0</v>
      </c>
    </row>
    <row r="35" s="345" customFormat="1" ht="11.1" customHeight="1" spans="1:9">
      <c r="A35" s="266" t="s">
        <v>207</v>
      </c>
      <c r="B35" s="442">
        <v>0</v>
      </c>
      <c r="C35" s="421">
        <v>0</v>
      </c>
      <c r="D35" s="421">
        <v>0</v>
      </c>
      <c r="E35" s="421">
        <v>0</v>
      </c>
      <c r="F35" s="421">
        <v>0</v>
      </c>
      <c r="G35" s="421">
        <v>0</v>
      </c>
      <c r="H35" s="421">
        <v>0</v>
      </c>
      <c r="I35" s="421">
        <v>0</v>
      </c>
    </row>
    <row r="36" s="345" customFormat="1" ht="11.1" customHeight="1" spans="1:9">
      <c r="A36" s="266" t="s">
        <v>208</v>
      </c>
      <c r="B36" s="442">
        <v>1</v>
      </c>
      <c r="C36" s="421">
        <v>0</v>
      </c>
      <c r="D36" s="421">
        <v>0</v>
      </c>
      <c r="E36" s="421">
        <v>17089.6</v>
      </c>
      <c r="F36" s="421">
        <v>5585.2</v>
      </c>
      <c r="G36" s="421">
        <v>7515.5</v>
      </c>
      <c r="H36" s="421">
        <v>15151.9</v>
      </c>
      <c r="I36" s="421">
        <v>9928.7</v>
      </c>
    </row>
    <row r="37" s="345" customFormat="1" ht="11.1" customHeight="1" spans="1:9">
      <c r="A37" s="266" t="s">
        <v>209</v>
      </c>
      <c r="B37" s="440">
        <v>0</v>
      </c>
      <c r="C37" s="417">
        <v>0</v>
      </c>
      <c r="D37" s="417">
        <v>0</v>
      </c>
      <c r="E37" s="417">
        <v>0</v>
      </c>
      <c r="F37" s="417">
        <v>0</v>
      </c>
      <c r="G37" s="417">
        <v>0</v>
      </c>
      <c r="H37" s="441">
        <v>0</v>
      </c>
      <c r="I37" s="417">
        <v>0</v>
      </c>
    </row>
    <row r="38" s="345" customFormat="1" ht="11.1" customHeight="1" spans="1:9">
      <c r="A38" s="266" t="s">
        <v>210</v>
      </c>
      <c r="B38" s="440">
        <v>2</v>
      </c>
      <c r="C38" s="417">
        <v>0</v>
      </c>
      <c r="D38" s="417">
        <v>0</v>
      </c>
      <c r="E38" s="417">
        <v>17064.5</v>
      </c>
      <c r="F38" s="417">
        <v>5106.1</v>
      </c>
      <c r="G38" s="417">
        <v>3076.5</v>
      </c>
      <c r="H38" s="443">
        <v>10466.9</v>
      </c>
      <c r="I38" s="417">
        <v>5454.4</v>
      </c>
    </row>
    <row r="39" s="345" customFormat="1" ht="11.1" customHeight="1" spans="1:9">
      <c r="A39" s="266" t="s">
        <v>211</v>
      </c>
      <c r="B39" s="442">
        <v>10</v>
      </c>
      <c r="C39" s="421">
        <v>2</v>
      </c>
      <c r="D39" s="421">
        <v>2021.9</v>
      </c>
      <c r="E39" s="421">
        <v>567343.6</v>
      </c>
      <c r="F39" s="421">
        <v>245859.1</v>
      </c>
      <c r="G39" s="421">
        <v>44417.4</v>
      </c>
      <c r="H39" s="421">
        <v>879196.5</v>
      </c>
      <c r="I39" s="421">
        <v>407700.3</v>
      </c>
    </row>
    <row r="40" s="345" customFormat="1" ht="11.1" customHeight="1" spans="1:9">
      <c r="A40" s="266" t="s">
        <v>212</v>
      </c>
      <c r="B40" s="442">
        <v>1</v>
      </c>
      <c r="C40" s="421">
        <v>0</v>
      </c>
      <c r="D40" s="421">
        <v>0</v>
      </c>
      <c r="E40" s="421">
        <v>1307239.5</v>
      </c>
      <c r="F40" s="421">
        <v>173991.3</v>
      </c>
      <c r="G40" s="421">
        <v>98711.9</v>
      </c>
      <c r="H40" s="421">
        <v>826437.7</v>
      </c>
      <c r="I40" s="421">
        <v>336930.7</v>
      </c>
    </row>
    <row r="41" s="345" customFormat="1" ht="11.1" customHeight="1" spans="1:9">
      <c r="A41" s="266" t="s">
        <v>213</v>
      </c>
      <c r="B41" s="442">
        <v>3</v>
      </c>
      <c r="C41" s="421">
        <v>0</v>
      </c>
      <c r="D41" s="421">
        <v>0</v>
      </c>
      <c r="E41" s="421">
        <v>2664560.8</v>
      </c>
      <c r="F41" s="421">
        <v>348537.9</v>
      </c>
      <c r="G41" s="421">
        <v>417671.8</v>
      </c>
      <c r="H41" s="421">
        <v>1226964</v>
      </c>
      <c r="I41" s="421">
        <v>810526.3</v>
      </c>
    </row>
    <row r="42" s="345" customFormat="1" ht="11.1" customHeight="1" spans="1:9">
      <c r="A42" s="283" t="s">
        <v>247</v>
      </c>
      <c r="B42" s="442">
        <v>20</v>
      </c>
      <c r="C42" s="421">
        <v>1</v>
      </c>
      <c r="D42" s="421">
        <v>206.8</v>
      </c>
      <c r="E42" s="421">
        <v>2948208.8</v>
      </c>
      <c r="F42" s="421">
        <v>189986</v>
      </c>
      <c r="G42" s="421">
        <v>213244.5</v>
      </c>
      <c r="H42" s="421">
        <v>940260.1</v>
      </c>
      <c r="I42" s="421">
        <v>507810.3</v>
      </c>
    </row>
    <row r="43" s="345" customFormat="1" ht="11.1" customHeight="1" spans="1:9">
      <c r="A43" s="266" t="s">
        <v>215</v>
      </c>
      <c r="B43" s="442">
        <v>3</v>
      </c>
      <c r="C43" s="421">
        <v>0</v>
      </c>
      <c r="D43" s="421">
        <v>0</v>
      </c>
      <c r="E43" s="421">
        <v>162048</v>
      </c>
      <c r="F43" s="421">
        <v>57214.3</v>
      </c>
      <c r="G43" s="421">
        <v>22486.9</v>
      </c>
      <c r="H43" s="421">
        <v>232086.5</v>
      </c>
      <c r="I43" s="421">
        <v>200715.7</v>
      </c>
    </row>
    <row r="44" s="345" customFormat="1" ht="11.1" customHeight="1" spans="1:9">
      <c r="A44" s="266" t="s">
        <v>216</v>
      </c>
      <c r="B44" s="444">
        <v>0</v>
      </c>
      <c r="C44" s="417">
        <v>0</v>
      </c>
      <c r="D44" s="417">
        <v>0</v>
      </c>
      <c r="E44" s="417">
        <v>0</v>
      </c>
      <c r="F44" s="417">
        <v>0</v>
      </c>
      <c r="G44" s="417">
        <v>0</v>
      </c>
      <c r="H44" s="443">
        <v>0</v>
      </c>
      <c r="I44" s="417">
        <v>0</v>
      </c>
    </row>
    <row r="45" s="345" customFormat="1" ht="11.1" customHeight="1" spans="1:9">
      <c r="A45" s="266" t="s">
        <v>217</v>
      </c>
      <c r="B45" s="440">
        <v>0</v>
      </c>
      <c r="C45" s="417">
        <v>0</v>
      </c>
      <c r="D45" s="417">
        <v>0</v>
      </c>
      <c r="E45" s="417">
        <v>0</v>
      </c>
      <c r="F45" s="417">
        <v>0</v>
      </c>
      <c r="G45" s="417">
        <v>0</v>
      </c>
      <c r="H45" s="441">
        <v>0</v>
      </c>
      <c r="I45" s="417">
        <v>0</v>
      </c>
    </row>
    <row r="46" s="345" customFormat="1" ht="11.1" customHeight="1" spans="1:9">
      <c r="A46" s="445" t="s">
        <v>218</v>
      </c>
      <c r="B46" s="440">
        <v>0</v>
      </c>
      <c r="C46" s="417">
        <v>0</v>
      </c>
      <c r="D46" s="417">
        <v>0</v>
      </c>
      <c r="E46" s="417">
        <v>0</v>
      </c>
      <c r="F46" s="417">
        <v>0</v>
      </c>
      <c r="G46" s="417">
        <v>0</v>
      </c>
      <c r="H46" s="441">
        <v>0</v>
      </c>
      <c r="I46" s="417">
        <v>0</v>
      </c>
    </row>
    <row r="47" s="345" customFormat="1" ht="11.1" customHeight="1" spans="1:9">
      <c r="A47" s="266" t="s">
        <v>219</v>
      </c>
      <c r="B47" s="442">
        <v>6</v>
      </c>
      <c r="C47" s="421">
        <v>0</v>
      </c>
      <c r="D47" s="421">
        <v>0</v>
      </c>
      <c r="E47" s="421">
        <v>524980.6</v>
      </c>
      <c r="F47" s="421">
        <v>48178.3</v>
      </c>
      <c r="G47" s="421">
        <v>32490.5</v>
      </c>
      <c r="H47" s="421">
        <v>440208.5</v>
      </c>
      <c r="I47" s="421">
        <v>345443.1</v>
      </c>
    </row>
    <row r="48" s="345" customFormat="1" ht="11.1" customHeight="1" spans="1:9">
      <c r="A48" s="266" t="s">
        <v>220</v>
      </c>
      <c r="B48" s="442">
        <v>0</v>
      </c>
      <c r="C48" s="421">
        <v>0</v>
      </c>
      <c r="D48" s="421">
        <v>0</v>
      </c>
      <c r="E48" s="421">
        <v>0</v>
      </c>
      <c r="F48" s="421">
        <v>0</v>
      </c>
      <c r="G48" s="421">
        <v>0</v>
      </c>
      <c r="H48" s="421">
        <v>0</v>
      </c>
      <c r="I48" s="421">
        <v>0</v>
      </c>
    </row>
    <row r="49" ht="11.1" customHeight="1" spans="1:9">
      <c r="A49" s="266" t="s">
        <v>221</v>
      </c>
      <c r="B49" s="442">
        <v>0</v>
      </c>
      <c r="C49" s="421">
        <v>0</v>
      </c>
      <c r="D49" s="421">
        <v>0</v>
      </c>
      <c r="E49" s="421">
        <v>0</v>
      </c>
      <c r="F49" s="421">
        <v>0</v>
      </c>
      <c r="G49" s="421">
        <v>0</v>
      </c>
      <c r="H49" s="421">
        <v>0</v>
      </c>
      <c r="I49" s="421">
        <v>0</v>
      </c>
    </row>
    <row r="50" ht="11.1" customHeight="1" spans="1:9">
      <c r="A50" s="266" t="s">
        <v>222</v>
      </c>
      <c r="B50" s="442">
        <v>0</v>
      </c>
      <c r="C50" s="421">
        <v>0</v>
      </c>
      <c r="D50" s="421">
        <v>0</v>
      </c>
      <c r="E50" s="421">
        <v>0</v>
      </c>
      <c r="F50" s="421">
        <v>0</v>
      </c>
      <c r="G50" s="421">
        <v>0</v>
      </c>
      <c r="H50" s="421">
        <v>0</v>
      </c>
      <c r="I50" s="421">
        <v>0</v>
      </c>
    </row>
    <row r="51" ht="11.1" customHeight="1" spans="1:9">
      <c r="A51" s="266" t="s">
        <v>223</v>
      </c>
      <c r="B51" s="442">
        <v>0</v>
      </c>
      <c r="C51" s="421">
        <v>0</v>
      </c>
      <c r="D51" s="421">
        <v>0</v>
      </c>
      <c r="E51" s="421">
        <v>0</v>
      </c>
      <c r="F51" s="421">
        <v>0</v>
      </c>
      <c r="G51" s="421">
        <v>0</v>
      </c>
      <c r="H51" s="421">
        <v>0</v>
      </c>
      <c r="I51" s="421">
        <v>0</v>
      </c>
    </row>
    <row r="52" ht="11.1" customHeight="1" spans="1:9">
      <c r="A52" s="266" t="s">
        <v>224</v>
      </c>
      <c r="B52" s="442">
        <v>0</v>
      </c>
      <c r="C52" s="421">
        <v>0</v>
      </c>
      <c r="D52" s="421">
        <v>0</v>
      </c>
      <c r="E52" s="421">
        <v>0</v>
      </c>
      <c r="F52" s="421">
        <v>0</v>
      </c>
      <c r="G52" s="421">
        <v>0</v>
      </c>
      <c r="H52" s="421">
        <v>0</v>
      </c>
      <c r="I52" s="421">
        <v>0</v>
      </c>
    </row>
    <row r="53" ht="11.1" customHeight="1" spans="1:9">
      <c r="A53" s="266" t="s">
        <v>225</v>
      </c>
      <c r="B53" s="442">
        <v>4</v>
      </c>
      <c r="C53" s="421">
        <v>0</v>
      </c>
      <c r="D53" s="421">
        <v>0</v>
      </c>
      <c r="E53" s="421">
        <v>2716876.3</v>
      </c>
      <c r="F53" s="421">
        <v>1111821.7</v>
      </c>
      <c r="G53" s="421">
        <v>595012.7</v>
      </c>
      <c r="H53" s="421">
        <v>11409822.8</v>
      </c>
      <c r="I53" s="421">
        <v>2076908.8</v>
      </c>
    </row>
    <row r="54" ht="11.1" customHeight="1" spans="1:9">
      <c r="A54" s="266" t="s">
        <v>226</v>
      </c>
      <c r="B54" s="442">
        <v>0</v>
      </c>
      <c r="C54" s="421">
        <v>0</v>
      </c>
      <c r="D54" s="421">
        <v>0</v>
      </c>
      <c r="E54" s="421">
        <v>0</v>
      </c>
      <c r="F54" s="421">
        <v>0</v>
      </c>
      <c r="G54" s="421">
        <v>0</v>
      </c>
      <c r="H54" s="421">
        <v>0</v>
      </c>
      <c r="I54" s="421">
        <v>0</v>
      </c>
    </row>
    <row r="55" ht="11.1" customHeight="1" spans="1:9">
      <c r="A55" s="269" t="s">
        <v>227</v>
      </c>
      <c r="B55" s="446">
        <v>0</v>
      </c>
      <c r="C55" s="423">
        <v>0</v>
      </c>
      <c r="D55" s="423">
        <v>0</v>
      </c>
      <c r="E55" s="423">
        <v>0</v>
      </c>
      <c r="F55" s="423">
        <v>0</v>
      </c>
      <c r="G55" s="423">
        <v>0</v>
      </c>
      <c r="H55" s="423">
        <v>0</v>
      </c>
      <c r="I55" s="423">
        <v>0</v>
      </c>
    </row>
    <row r="56" spans="2:9">
      <c r="B56" s="447"/>
      <c r="C56" s="286"/>
      <c r="D56" s="286"/>
      <c r="E56" s="286"/>
      <c r="F56" s="286"/>
      <c r="G56" s="286"/>
      <c r="H56" s="286"/>
      <c r="I56" s="286"/>
    </row>
    <row r="57" spans="9:9">
      <c r="I57" s="386"/>
    </row>
    <row r="58" spans="9:9">
      <c r="I58" s="386"/>
    </row>
    <row r="59" spans="9:9">
      <c r="I59" s="386"/>
    </row>
    <row r="60" spans="9:9">
      <c r="I60" s="386"/>
    </row>
    <row r="61" spans="9:9">
      <c r="I61" s="386"/>
    </row>
    <row r="62" spans="9:9">
      <c r="I62" s="386"/>
    </row>
    <row r="63" spans="9:9">
      <c r="I63" s="386"/>
    </row>
    <row r="64" spans="9:9">
      <c r="I64" s="386"/>
    </row>
    <row r="65" spans="9:9">
      <c r="I65" s="386"/>
    </row>
    <row r="66" spans="9:9">
      <c r="I66" s="386"/>
    </row>
    <row r="67" spans="9:9">
      <c r="I67" s="386"/>
    </row>
    <row r="68" spans="9:9">
      <c r="I68" s="386"/>
    </row>
    <row r="69" spans="9:9">
      <c r="I69" s="386"/>
    </row>
    <row r="70" spans="9:9">
      <c r="I70" s="386"/>
    </row>
    <row r="71" spans="9:9">
      <c r="I71" s="386"/>
    </row>
    <row r="72" spans="9:9">
      <c r="I72" s="386"/>
    </row>
    <row r="73" spans="9:9">
      <c r="I73" s="386"/>
    </row>
    <row r="74" spans="9:9">
      <c r="I74" s="386"/>
    </row>
    <row r="75" spans="9:9">
      <c r="I75" s="386"/>
    </row>
    <row r="76" spans="9:9">
      <c r="I76" s="386"/>
    </row>
    <row r="77" spans="9:9">
      <c r="I77" s="386"/>
    </row>
    <row r="78" spans="9:9">
      <c r="I78" s="386"/>
    </row>
    <row r="79" spans="9:9">
      <c r="I79" s="386"/>
    </row>
    <row r="80" spans="9:9">
      <c r="I80" s="386"/>
    </row>
    <row r="81" spans="9:9">
      <c r="I81" s="386"/>
    </row>
    <row r="82" spans="9:9">
      <c r="I82" s="386"/>
    </row>
    <row r="83" spans="9:9">
      <c r="I83" s="386"/>
    </row>
    <row r="84" spans="9:9">
      <c r="I84" s="386"/>
    </row>
    <row r="85" spans="9:9">
      <c r="I85" s="386"/>
    </row>
    <row r="86" spans="9:9">
      <c r="I86" s="386"/>
    </row>
    <row r="87" spans="9:9">
      <c r="I87" s="386"/>
    </row>
    <row r="88" spans="9:9">
      <c r="I88" s="386"/>
    </row>
    <row r="89" spans="9:9">
      <c r="I89" s="386"/>
    </row>
    <row r="90" spans="9:9">
      <c r="I90" s="386"/>
    </row>
    <row r="91" spans="9:9">
      <c r="I91" s="386"/>
    </row>
    <row r="92" spans="9:9">
      <c r="I92" s="386"/>
    </row>
    <row r="93" spans="9:9">
      <c r="I93" s="386"/>
    </row>
    <row r="94" spans="9:9">
      <c r="I94" s="386"/>
    </row>
    <row r="95" spans="9:9">
      <c r="I95" s="386"/>
    </row>
    <row r="96" spans="9:9">
      <c r="I96" s="386"/>
    </row>
    <row r="97" spans="9:9">
      <c r="I97" s="386"/>
    </row>
    <row r="98" spans="9:9">
      <c r="I98" s="386"/>
    </row>
    <row r="99" spans="9:9">
      <c r="I99" s="386"/>
    </row>
    <row r="100" spans="9:9">
      <c r="I100" s="386"/>
    </row>
    <row r="101" spans="9:9">
      <c r="I101" s="386"/>
    </row>
    <row r="102" spans="9:9">
      <c r="I102" s="386"/>
    </row>
    <row r="103" spans="9:9">
      <c r="I103" s="386"/>
    </row>
    <row r="104" spans="9:9">
      <c r="I104" s="386"/>
    </row>
    <row r="105" spans="9:9">
      <c r="I105" s="386"/>
    </row>
    <row r="106" spans="9:9">
      <c r="I106" s="386"/>
    </row>
    <row r="107" spans="9:9">
      <c r="I107" s="386"/>
    </row>
    <row r="108" spans="9:9">
      <c r="I108" s="386"/>
    </row>
    <row r="109" spans="9:9">
      <c r="I109" s="386"/>
    </row>
    <row r="110" spans="9:9">
      <c r="I110" s="386"/>
    </row>
    <row r="111" spans="9:9">
      <c r="I111" s="386"/>
    </row>
    <row r="112" spans="9:9">
      <c r="I112" s="386"/>
    </row>
    <row r="113" spans="9:9">
      <c r="I113" s="386"/>
    </row>
    <row r="114" spans="9:9">
      <c r="I114" s="386"/>
    </row>
    <row r="115" spans="9:9">
      <c r="I115" s="386"/>
    </row>
    <row r="116" spans="9:9">
      <c r="I116" s="386"/>
    </row>
    <row r="117" spans="9:9">
      <c r="I117" s="386"/>
    </row>
    <row r="118" spans="9:9">
      <c r="I118" s="386"/>
    </row>
    <row r="119" spans="9:9">
      <c r="I119" s="386"/>
    </row>
    <row r="120" spans="9:9">
      <c r="I120" s="386"/>
    </row>
    <row r="121" spans="9:9">
      <c r="I121" s="386"/>
    </row>
    <row r="122" spans="9:9">
      <c r="I122" s="386"/>
    </row>
    <row r="123" spans="9:9">
      <c r="I123" s="386"/>
    </row>
    <row r="124" spans="9:9">
      <c r="I124" s="386"/>
    </row>
    <row r="125" spans="9:9">
      <c r="I125" s="386"/>
    </row>
    <row r="126" spans="9:9">
      <c r="I126" s="386"/>
    </row>
    <row r="127" spans="9:9">
      <c r="I127" s="386"/>
    </row>
    <row r="128" spans="9:9">
      <c r="I128" s="386"/>
    </row>
    <row r="129" spans="9:9">
      <c r="I129" s="386"/>
    </row>
    <row r="130" spans="9:9">
      <c r="I130" s="386"/>
    </row>
    <row r="131" spans="9:9">
      <c r="I131" s="386"/>
    </row>
    <row r="132" spans="9:9">
      <c r="I132" s="386"/>
    </row>
    <row r="133" spans="9:9">
      <c r="I133" s="386"/>
    </row>
    <row r="134" spans="9:9">
      <c r="I134" s="386"/>
    </row>
    <row r="135" spans="9:9">
      <c r="I135" s="386"/>
    </row>
    <row r="136" spans="9:9">
      <c r="I136" s="386"/>
    </row>
    <row r="137" spans="9:9">
      <c r="I137" s="386"/>
    </row>
    <row r="138" spans="9:9">
      <c r="I138" s="386"/>
    </row>
    <row r="139" spans="9:9">
      <c r="I139" s="386"/>
    </row>
    <row r="140" spans="9:9">
      <c r="I140" s="386"/>
    </row>
    <row r="141" spans="9:9">
      <c r="I141" s="386"/>
    </row>
    <row r="142" spans="9:9">
      <c r="I142" s="386"/>
    </row>
    <row r="143" spans="9:9">
      <c r="I143" s="386"/>
    </row>
    <row r="144" spans="9:9">
      <c r="I144" s="386"/>
    </row>
    <row r="145" spans="9:9">
      <c r="I145" s="386"/>
    </row>
    <row r="146" spans="9:9">
      <c r="I146" s="386"/>
    </row>
    <row r="147" spans="9:9">
      <c r="I147" s="386"/>
    </row>
    <row r="148" spans="9:9">
      <c r="I148" s="386"/>
    </row>
    <row r="149" spans="9:9">
      <c r="I149" s="386"/>
    </row>
    <row r="150" spans="9:9">
      <c r="I150" s="386"/>
    </row>
    <row r="151" spans="9:9">
      <c r="I151" s="386"/>
    </row>
    <row r="152" spans="9:9">
      <c r="I152" s="386"/>
    </row>
    <row r="153" spans="9:9">
      <c r="I153" s="386"/>
    </row>
    <row r="154" spans="9:9">
      <c r="I154" s="386"/>
    </row>
    <row r="155" spans="9:9">
      <c r="I155" s="386"/>
    </row>
    <row r="156" spans="9:9">
      <c r="I156" s="386"/>
    </row>
    <row r="157" spans="9:9">
      <c r="I157" s="386"/>
    </row>
    <row r="158" spans="9:9">
      <c r="I158" s="386"/>
    </row>
    <row r="159" spans="9:9">
      <c r="I159" s="386"/>
    </row>
    <row r="160" spans="9:9">
      <c r="I160" s="386"/>
    </row>
    <row r="161" spans="9:9">
      <c r="I161" s="386"/>
    </row>
    <row r="162" spans="9:9">
      <c r="I162" s="386"/>
    </row>
    <row r="163" spans="9:9">
      <c r="I163" s="386"/>
    </row>
    <row r="164" spans="9:9">
      <c r="I164" s="386"/>
    </row>
    <row r="165" spans="9:9">
      <c r="I165" s="386"/>
    </row>
    <row r="166" spans="9:9">
      <c r="I166" s="386"/>
    </row>
    <row r="167" spans="9:9">
      <c r="I167" s="386"/>
    </row>
    <row r="168" spans="9:9">
      <c r="I168" s="386"/>
    </row>
    <row r="169" spans="9:9">
      <c r="I169" s="386"/>
    </row>
    <row r="170" spans="9:9">
      <c r="I170" s="386"/>
    </row>
    <row r="171" spans="9:9">
      <c r="I171" s="386"/>
    </row>
    <row r="172" spans="9:9">
      <c r="I172" s="386"/>
    </row>
    <row r="173" spans="9:9">
      <c r="I173" s="386"/>
    </row>
    <row r="174" spans="9:9">
      <c r="I174" s="386"/>
    </row>
    <row r="175" spans="9:9">
      <c r="I175" s="386"/>
    </row>
    <row r="176" spans="9:9">
      <c r="I176" s="386"/>
    </row>
    <row r="177" spans="9:9">
      <c r="I177" s="386"/>
    </row>
    <row r="178" spans="9:9">
      <c r="I178" s="386"/>
    </row>
    <row r="179" spans="9:9">
      <c r="I179" s="386"/>
    </row>
    <row r="180" spans="9:9">
      <c r="I180" s="386"/>
    </row>
    <row r="181" spans="9:9">
      <c r="I181" s="386"/>
    </row>
    <row r="182" spans="9:9">
      <c r="I182" s="386"/>
    </row>
    <row r="183" spans="9:9">
      <c r="I183" s="386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26" header="0.51" footer="0.87"/>
  <pageSetup paperSize="9" firstPageNumber="209" orientation="portrait" useFirstPageNumber="1"/>
  <headerFooter alignWithMargins="0" scaleWithDoc="0">
    <oddFooter>&amp;C211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H183"/>
  <sheetViews>
    <sheetView showZeros="0" zoomScale="130" zoomScaleNormal="130" workbookViewId="0">
      <selection activeCell="J14" sqref="J14:Q14"/>
    </sheetView>
  </sheetViews>
  <sheetFormatPr defaultColWidth="9" defaultRowHeight="14.25" outlineLevelCol="7"/>
  <cols>
    <col min="1" max="1" width="32" customWidth="1"/>
    <col min="2" max="2" width="6.625" customWidth="1"/>
    <col min="3" max="3" width="6.375" customWidth="1"/>
    <col min="4" max="4" width="5.625" customWidth="1"/>
    <col min="5" max="5" width="6.375" customWidth="1"/>
    <col min="6" max="6" width="6.75" customWidth="1"/>
    <col min="7" max="8" width="5.625" customWidth="1"/>
  </cols>
  <sheetData>
    <row r="1" ht="18" customHeight="1" spans="1:2">
      <c r="A1" s="258"/>
      <c r="B1" s="386"/>
    </row>
    <row r="2" ht="18" customHeight="1" spans="1:8">
      <c r="A2" s="367" t="s">
        <v>259</v>
      </c>
      <c r="B2" s="386"/>
      <c r="G2" s="368" t="s">
        <v>34</v>
      </c>
      <c r="H2" s="368"/>
    </row>
    <row r="3" s="345" customFormat="1" ht="13.5" customHeight="1" spans="1:8">
      <c r="A3" s="275" t="s">
        <v>105</v>
      </c>
      <c r="B3" s="404"/>
      <c r="C3" s="405" t="s">
        <v>174</v>
      </c>
      <c r="D3" s="405" t="s">
        <v>175</v>
      </c>
      <c r="E3" s="405" t="s">
        <v>245</v>
      </c>
      <c r="F3" s="405" t="s">
        <v>246</v>
      </c>
      <c r="G3" s="405" t="s">
        <v>178</v>
      </c>
      <c r="H3" s="406" t="s">
        <v>179</v>
      </c>
    </row>
    <row r="4" s="345" customFormat="1" ht="13.5" customHeight="1" spans="1:8">
      <c r="A4" s="371"/>
      <c r="B4" s="407" t="s">
        <v>181</v>
      </c>
      <c r="C4" s="408"/>
      <c r="D4" s="408"/>
      <c r="E4" s="408"/>
      <c r="F4" s="408"/>
      <c r="G4" s="408"/>
      <c r="H4" s="409"/>
    </row>
    <row r="5" s="345" customFormat="1" ht="13.5" customHeight="1" spans="1:8">
      <c r="A5" s="371"/>
      <c r="B5" s="408"/>
      <c r="C5" s="408"/>
      <c r="D5" s="408"/>
      <c r="E5" s="408"/>
      <c r="F5" s="408"/>
      <c r="G5" s="408"/>
      <c r="H5" s="409"/>
    </row>
    <row r="6" s="345" customFormat="1" ht="13.5" customHeight="1" spans="1:8">
      <c r="A6" s="278"/>
      <c r="B6" s="410"/>
      <c r="C6" s="410"/>
      <c r="D6" s="410"/>
      <c r="E6" s="410"/>
      <c r="F6" s="410"/>
      <c r="G6" s="410"/>
      <c r="H6" s="411"/>
    </row>
    <row r="7" s="346" customFormat="1" ht="11.1" customHeight="1" spans="1:8">
      <c r="A7" s="376" t="s">
        <v>240</v>
      </c>
      <c r="B7" s="412">
        <v>10597812.8</v>
      </c>
      <c r="C7" s="412">
        <v>11469793.2</v>
      </c>
      <c r="D7" s="412">
        <v>47470.8</v>
      </c>
      <c r="E7" s="412">
        <v>1142103.9</v>
      </c>
      <c r="F7" s="412">
        <v>1426444.1</v>
      </c>
      <c r="G7" s="412">
        <v>236869.4</v>
      </c>
      <c r="H7" s="412">
        <v>42614</v>
      </c>
    </row>
    <row r="8" s="346" customFormat="1" ht="11.1" customHeight="1" spans="1:8">
      <c r="A8" s="376" t="s">
        <v>39</v>
      </c>
      <c r="B8" s="413">
        <v>0</v>
      </c>
      <c r="C8" s="414">
        <v>0</v>
      </c>
      <c r="D8" s="414">
        <v>0</v>
      </c>
      <c r="E8" s="414">
        <v>0</v>
      </c>
      <c r="F8" s="414">
        <v>0</v>
      </c>
      <c r="G8" s="414">
        <v>0</v>
      </c>
      <c r="H8" s="414"/>
    </row>
    <row r="9" s="345" customFormat="1" ht="11.1" customHeight="1" spans="1:8">
      <c r="A9" s="266" t="s">
        <v>182</v>
      </c>
      <c r="B9" s="415">
        <v>271221.3</v>
      </c>
      <c r="C9" s="415">
        <v>1055043.4</v>
      </c>
      <c r="D9" s="415">
        <v>7081</v>
      </c>
      <c r="E9" s="415">
        <v>119583</v>
      </c>
      <c r="F9" s="415">
        <v>155504.6</v>
      </c>
      <c r="G9" s="415">
        <v>28840.6</v>
      </c>
      <c r="H9" s="416">
        <v>22214</v>
      </c>
    </row>
    <row r="10" s="345" customFormat="1" ht="11.1" customHeight="1" spans="1:8">
      <c r="A10" s="266" t="s">
        <v>183</v>
      </c>
      <c r="B10" s="415">
        <v>10326591.5</v>
      </c>
      <c r="C10" s="415">
        <v>10414749.8</v>
      </c>
      <c r="D10" s="415">
        <v>40389.8</v>
      </c>
      <c r="E10" s="415">
        <v>1022520.9</v>
      </c>
      <c r="F10" s="415">
        <v>1270939.5</v>
      </c>
      <c r="G10" s="415">
        <v>208028.8</v>
      </c>
      <c r="H10" s="416">
        <v>20400</v>
      </c>
    </row>
    <row r="11" s="346" customFormat="1" ht="11.1" customHeight="1" spans="1:8">
      <c r="A11" s="376" t="s">
        <v>127</v>
      </c>
      <c r="B11" s="415">
        <v>0</v>
      </c>
      <c r="C11" s="415">
        <v>0</v>
      </c>
      <c r="D11" s="415">
        <v>0</v>
      </c>
      <c r="E11" s="415">
        <v>0</v>
      </c>
      <c r="F11" s="415">
        <v>0</v>
      </c>
      <c r="G11" s="415">
        <v>0</v>
      </c>
      <c r="H11" s="416"/>
    </row>
    <row r="12" s="345" customFormat="1" ht="11.1" customHeight="1" spans="1:8">
      <c r="A12" s="266" t="s">
        <v>241</v>
      </c>
      <c r="B12" s="415">
        <v>7749793</v>
      </c>
      <c r="C12" s="415">
        <v>6177993.6</v>
      </c>
      <c r="D12" s="415">
        <v>27841.4</v>
      </c>
      <c r="E12" s="415">
        <v>771926.7</v>
      </c>
      <c r="F12" s="415">
        <v>944491</v>
      </c>
      <c r="G12" s="415">
        <v>144722.9</v>
      </c>
      <c r="H12" s="416">
        <v>14054</v>
      </c>
    </row>
    <row r="13" s="345" customFormat="1" ht="11.1" customHeight="1" spans="1:8">
      <c r="A13" s="266" t="s">
        <v>242</v>
      </c>
      <c r="B13" s="415">
        <v>2848019.8</v>
      </c>
      <c r="C13" s="415">
        <v>5291799.6</v>
      </c>
      <c r="D13" s="415">
        <v>19629.4</v>
      </c>
      <c r="E13" s="415">
        <v>370177.2</v>
      </c>
      <c r="F13" s="415">
        <v>481953.1</v>
      </c>
      <c r="G13" s="415">
        <v>92146.5</v>
      </c>
      <c r="H13" s="416">
        <v>28560</v>
      </c>
    </row>
    <row r="14" s="345" customFormat="1" ht="11.1" customHeight="1" spans="1:8">
      <c r="A14" s="376" t="s">
        <v>131</v>
      </c>
      <c r="B14" s="417">
        <v>0</v>
      </c>
      <c r="C14" s="416">
        <v>0</v>
      </c>
      <c r="D14" s="416">
        <v>0</v>
      </c>
      <c r="E14" s="416">
        <v>0</v>
      </c>
      <c r="F14" s="416">
        <v>0</v>
      </c>
      <c r="G14" s="416">
        <v>0</v>
      </c>
      <c r="H14" s="416"/>
    </row>
    <row r="15" s="345" customFormat="1" ht="11.1" customHeight="1" spans="1:8">
      <c r="A15" s="266" t="s">
        <v>187</v>
      </c>
      <c r="B15" s="417">
        <v>0</v>
      </c>
      <c r="C15" s="416">
        <v>0</v>
      </c>
      <c r="D15" s="416">
        <v>0</v>
      </c>
      <c r="E15" s="416">
        <v>0</v>
      </c>
      <c r="F15" s="416">
        <v>0</v>
      </c>
      <c r="G15" s="416">
        <v>0</v>
      </c>
      <c r="H15" s="416">
        <v>0</v>
      </c>
    </row>
    <row r="16" s="345" customFormat="1" ht="11.1" customHeight="1" spans="1:8">
      <c r="A16" s="266" t="s">
        <v>188</v>
      </c>
      <c r="B16" s="417">
        <v>0</v>
      </c>
      <c r="C16" s="416">
        <v>0</v>
      </c>
      <c r="D16" s="416">
        <v>0</v>
      </c>
      <c r="E16" s="416">
        <v>0</v>
      </c>
      <c r="F16" s="416">
        <v>0</v>
      </c>
      <c r="G16" s="416">
        <v>0</v>
      </c>
      <c r="H16" s="416">
        <v>0</v>
      </c>
    </row>
    <row r="17" s="345" customFormat="1" ht="11.1" customHeight="1" spans="1:8">
      <c r="A17" s="266" t="s">
        <v>189</v>
      </c>
      <c r="B17" s="417">
        <v>0</v>
      </c>
      <c r="C17" s="416">
        <v>0</v>
      </c>
      <c r="D17" s="416">
        <v>0</v>
      </c>
      <c r="E17" s="416">
        <v>0</v>
      </c>
      <c r="F17" s="416">
        <v>0</v>
      </c>
      <c r="G17" s="416">
        <v>0</v>
      </c>
      <c r="H17" s="416">
        <v>0</v>
      </c>
    </row>
    <row r="18" s="345" customFormat="1" ht="11.1" customHeight="1" spans="1:8">
      <c r="A18" s="266" t="s">
        <v>190</v>
      </c>
      <c r="B18" s="417">
        <v>0</v>
      </c>
      <c r="C18" s="416">
        <v>0</v>
      </c>
      <c r="D18" s="416">
        <v>0</v>
      </c>
      <c r="E18" s="416">
        <v>0</v>
      </c>
      <c r="F18" s="416">
        <v>0</v>
      </c>
      <c r="G18" s="416">
        <v>0</v>
      </c>
      <c r="H18" s="416">
        <v>0</v>
      </c>
    </row>
    <row r="19" s="345" customFormat="1" ht="11.1" customHeight="1" spans="1:8">
      <c r="A19" s="266" t="s">
        <v>191</v>
      </c>
      <c r="B19" s="417">
        <v>0</v>
      </c>
      <c r="C19" s="416">
        <v>0</v>
      </c>
      <c r="D19" s="416">
        <v>0</v>
      </c>
      <c r="E19" s="416">
        <v>0</v>
      </c>
      <c r="F19" s="416">
        <v>0</v>
      </c>
      <c r="G19" s="416">
        <v>0</v>
      </c>
      <c r="H19" s="416">
        <v>0</v>
      </c>
    </row>
    <row r="20" s="345" customFormat="1" ht="11.1" customHeight="1" spans="1:8">
      <c r="A20" s="266" t="s">
        <v>192</v>
      </c>
      <c r="B20" s="417">
        <v>0</v>
      </c>
      <c r="C20" s="416">
        <v>0</v>
      </c>
      <c r="D20" s="416">
        <v>0</v>
      </c>
      <c r="E20" s="416">
        <v>0</v>
      </c>
      <c r="F20" s="416">
        <v>0</v>
      </c>
      <c r="G20" s="416">
        <v>0</v>
      </c>
      <c r="H20" s="416">
        <v>0</v>
      </c>
    </row>
    <row r="21" s="345" customFormat="1" ht="11.1" customHeight="1" spans="1:8">
      <c r="A21" s="266" t="s">
        <v>193</v>
      </c>
      <c r="B21" s="417">
        <v>0</v>
      </c>
      <c r="C21" s="416">
        <v>0</v>
      </c>
      <c r="D21" s="416">
        <v>0</v>
      </c>
      <c r="E21" s="416">
        <v>0</v>
      </c>
      <c r="F21" s="416">
        <v>0</v>
      </c>
      <c r="G21" s="416">
        <v>0</v>
      </c>
      <c r="H21" s="416">
        <v>0</v>
      </c>
    </row>
    <row r="22" s="345" customFormat="1" ht="11.1" customHeight="1" spans="1:8">
      <c r="A22" s="266" t="s">
        <v>194</v>
      </c>
      <c r="B22" s="417">
        <v>3281.4</v>
      </c>
      <c r="C22" s="418">
        <v>69559.2</v>
      </c>
      <c r="D22" s="419">
        <v>191.6</v>
      </c>
      <c r="E22" s="415">
        <v>1699.7</v>
      </c>
      <c r="F22" s="415">
        <v>1654.7</v>
      </c>
      <c r="G22" s="419">
        <v>-236.6</v>
      </c>
      <c r="H22" s="416">
        <v>950</v>
      </c>
    </row>
    <row r="23" s="345" customFormat="1" ht="11.1" customHeight="1" spans="1:8">
      <c r="A23" s="266" t="s">
        <v>195</v>
      </c>
      <c r="B23" s="417">
        <v>92696.1</v>
      </c>
      <c r="C23" s="418">
        <v>329028.9</v>
      </c>
      <c r="D23" s="419">
        <v>2656.8</v>
      </c>
      <c r="E23" s="415">
        <v>85002.7</v>
      </c>
      <c r="F23" s="415">
        <v>104070.5</v>
      </c>
      <c r="G23" s="419">
        <v>16411</v>
      </c>
      <c r="H23" s="416">
        <v>2500</v>
      </c>
    </row>
    <row r="24" s="345" customFormat="1" ht="11.1" customHeight="1" spans="1:8">
      <c r="A24" s="266" t="s">
        <v>196</v>
      </c>
      <c r="B24" s="417">
        <v>0</v>
      </c>
      <c r="C24" s="418">
        <v>0</v>
      </c>
      <c r="D24" s="419">
        <v>0</v>
      </c>
      <c r="E24" s="416">
        <v>0</v>
      </c>
      <c r="F24" s="416">
        <v>0</v>
      </c>
      <c r="G24" s="419">
        <v>0</v>
      </c>
      <c r="H24" s="416">
        <v>0</v>
      </c>
    </row>
    <row r="25" s="345" customFormat="1" ht="11.1" customHeight="1" spans="1:8">
      <c r="A25" s="266" t="s">
        <v>197</v>
      </c>
      <c r="B25" s="417">
        <v>0</v>
      </c>
      <c r="C25" s="418">
        <v>0</v>
      </c>
      <c r="D25" s="419">
        <v>0</v>
      </c>
      <c r="E25" s="416">
        <v>0</v>
      </c>
      <c r="F25" s="416">
        <v>0</v>
      </c>
      <c r="G25" s="419">
        <v>0</v>
      </c>
      <c r="H25" s="416">
        <v>0</v>
      </c>
    </row>
    <row r="26" s="345" customFormat="1" ht="11.1" customHeight="1" spans="1:8">
      <c r="A26" s="266" t="s">
        <v>198</v>
      </c>
      <c r="B26" s="417">
        <v>211.6</v>
      </c>
      <c r="C26" s="418">
        <v>13763.9</v>
      </c>
      <c r="D26" s="419">
        <v>78.8</v>
      </c>
      <c r="E26" s="416">
        <v>5649.7</v>
      </c>
      <c r="F26" s="416">
        <v>5778.8</v>
      </c>
      <c r="G26" s="419">
        <v>50.3</v>
      </c>
      <c r="H26" s="416">
        <v>335</v>
      </c>
    </row>
    <row r="27" s="345" customFormat="1" ht="11.1" customHeight="1" spans="1:8">
      <c r="A27" s="266" t="s">
        <v>199</v>
      </c>
      <c r="B27" s="417">
        <v>12450</v>
      </c>
      <c r="C27" s="418">
        <v>41298.8</v>
      </c>
      <c r="D27" s="419">
        <v>292.9</v>
      </c>
      <c r="E27" s="416">
        <v>-21.2</v>
      </c>
      <c r="F27" s="415">
        <v>1868</v>
      </c>
      <c r="G27" s="419">
        <v>1596.3</v>
      </c>
      <c r="H27" s="416">
        <v>1549</v>
      </c>
    </row>
    <row r="28" s="345" customFormat="1" ht="11.1" customHeight="1" spans="1:8">
      <c r="A28" s="266" t="s">
        <v>200</v>
      </c>
      <c r="B28" s="417">
        <v>14831.6</v>
      </c>
      <c r="C28" s="418">
        <v>14936.2</v>
      </c>
      <c r="D28" s="419">
        <v>134.7</v>
      </c>
      <c r="E28" s="415">
        <v>-760.3</v>
      </c>
      <c r="F28" s="415">
        <v>-372.3</v>
      </c>
      <c r="G28" s="419">
        <v>253.3</v>
      </c>
      <c r="H28" s="416">
        <v>870</v>
      </c>
    </row>
    <row r="29" s="345" customFormat="1" ht="11.1" customHeight="1" spans="1:8">
      <c r="A29" s="266" t="s">
        <v>201</v>
      </c>
      <c r="B29" s="417">
        <v>0</v>
      </c>
      <c r="C29" s="418">
        <v>0</v>
      </c>
      <c r="D29" s="419">
        <v>0</v>
      </c>
      <c r="E29" s="415">
        <v>0</v>
      </c>
      <c r="F29" s="415">
        <v>0</v>
      </c>
      <c r="G29" s="419">
        <v>0</v>
      </c>
      <c r="H29" s="416">
        <v>0</v>
      </c>
    </row>
    <row r="30" s="345" customFormat="1" ht="11.1" customHeight="1" spans="1:8">
      <c r="A30" s="266" t="s">
        <v>202</v>
      </c>
      <c r="B30" s="417">
        <v>10217.2</v>
      </c>
      <c r="C30" s="418">
        <v>85213.1</v>
      </c>
      <c r="D30" s="419">
        <v>401.5</v>
      </c>
      <c r="E30" s="415">
        <v>3631.7</v>
      </c>
      <c r="F30" s="415">
        <v>3987.5</v>
      </c>
      <c r="G30" s="419">
        <v>-45.7</v>
      </c>
      <c r="H30" s="416">
        <v>2274</v>
      </c>
    </row>
    <row r="31" s="345" customFormat="1" ht="11.1" customHeight="1" spans="1:8">
      <c r="A31" s="266" t="s">
        <v>203</v>
      </c>
      <c r="B31" s="417">
        <v>0</v>
      </c>
      <c r="C31" s="418">
        <v>0</v>
      </c>
      <c r="D31" s="419">
        <v>0</v>
      </c>
      <c r="E31" s="415">
        <v>0</v>
      </c>
      <c r="F31" s="415">
        <v>0</v>
      </c>
      <c r="G31" s="419">
        <v>0</v>
      </c>
      <c r="H31" s="416">
        <v>0</v>
      </c>
    </row>
    <row r="32" s="345" customFormat="1" ht="11.1" customHeight="1" spans="1:8">
      <c r="A32" s="266" t="s">
        <v>204</v>
      </c>
      <c r="B32" s="417">
        <v>2373.9</v>
      </c>
      <c r="C32" s="418">
        <v>9947.4</v>
      </c>
      <c r="D32" s="419">
        <v>32.3</v>
      </c>
      <c r="E32" s="415">
        <v>467.1</v>
      </c>
      <c r="F32" s="415">
        <v>769</v>
      </c>
      <c r="G32" s="419">
        <v>269.6</v>
      </c>
      <c r="H32" s="416">
        <v>302</v>
      </c>
    </row>
    <row r="33" s="345" customFormat="1" ht="11.1" customHeight="1" spans="1:8">
      <c r="A33" s="266" t="s">
        <v>205</v>
      </c>
      <c r="B33" s="417">
        <v>0</v>
      </c>
      <c r="C33" s="418">
        <v>0</v>
      </c>
      <c r="D33" s="419">
        <v>0</v>
      </c>
      <c r="E33" s="415">
        <v>0</v>
      </c>
      <c r="F33" s="415">
        <v>0</v>
      </c>
      <c r="G33" s="419">
        <v>0</v>
      </c>
      <c r="H33" s="416">
        <v>0</v>
      </c>
    </row>
    <row r="34" s="345" customFormat="1" ht="11.1" customHeight="1" spans="1:8">
      <c r="A34" s="266" t="s">
        <v>206</v>
      </c>
      <c r="B34" s="417">
        <v>0</v>
      </c>
      <c r="C34" s="418">
        <v>0</v>
      </c>
      <c r="D34" s="419">
        <v>0</v>
      </c>
      <c r="E34" s="415">
        <v>0</v>
      </c>
      <c r="F34" s="416">
        <v>0</v>
      </c>
      <c r="G34" s="419">
        <v>0</v>
      </c>
      <c r="H34" s="416">
        <v>0</v>
      </c>
    </row>
    <row r="35" s="345" customFormat="1" ht="11.1" customHeight="1" spans="1:8">
      <c r="A35" s="266" t="s">
        <v>207</v>
      </c>
      <c r="B35" s="417">
        <v>0</v>
      </c>
      <c r="C35" s="418">
        <v>0</v>
      </c>
      <c r="D35" s="419">
        <v>0</v>
      </c>
      <c r="E35" s="415">
        <v>0</v>
      </c>
      <c r="F35" s="415">
        <v>0</v>
      </c>
      <c r="G35" s="419">
        <v>0</v>
      </c>
      <c r="H35" s="416">
        <v>0</v>
      </c>
    </row>
    <row r="36" s="345" customFormat="1" ht="11.1" customHeight="1" spans="1:8">
      <c r="A36" s="266" t="s">
        <v>208</v>
      </c>
      <c r="B36" s="417">
        <v>4570.1</v>
      </c>
      <c r="C36" s="418">
        <v>17347.7</v>
      </c>
      <c r="D36" s="419">
        <v>92.8</v>
      </c>
      <c r="E36" s="415">
        <v>1211.3</v>
      </c>
      <c r="F36" s="415">
        <v>1971.2</v>
      </c>
      <c r="G36" s="419">
        <v>667.1</v>
      </c>
      <c r="H36" s="416">
        <v>376</v>
      </c>
    </row>
    <row r="37" s="345" customFormat="1" ht="11.1" customHeight="1" spans="1:8">
      <c r="A37" s="266" t="s">
        <v>209</v>
      </c>
      <c r="B37" s="417">
        <v>0</v>
      </c>
      <c r="C37" s="418">
        <v>0</v>
      </c>
      <c r="D37" s="419">
        <v>0</v>
      </c>
      <c r="E37" s="416">
        <v>0</v>
      </c>
      <c r="F37" s="415">
        <v>0</v>
      </c>
      <c r="G37" s="419">
        <v>0</v>
      </c>
      <c r="H37" s="416">
        <v>0</v>
      </c>
    </row>
    <row r="38" s="345" customFormat="1" ht="11.1" customHeight="1" spans="1:8">
      <c r="A38" s="266" t="s">
        <v>210</v>
      </c>
      <c r="B38" s="417">
        <v>3794.7</v>
      </c>
      <c r="C38" s="418">
        <v>16601</v>
      </c>
      <c r="D38" s="419">
        <v>67.9</v>
      </c>
      <c r="E38" s="416">
        <v>579.8</v>
      </c>
      <c r="F38" s="415">
        <v>1058.8</v>
      </c>
      <c r="G38" s="419">
        <v>411.1</v>
      </c>
      <c r="H38" s="416">
        <v>633</v>
      </c>
    </row>
    <row r="39" s="345" customFormat="1" ht="11.1" customHeight="1" spans="1:8">
      <c r="A39" s="266" t="s">
        <v>211</v>
      </c>
      <c r="B39" s="417">
        <v>352622.7</v>
      </c>
      <c r="C39" s="418">
        <v>574472.5</v>
      </c>
      <c r="D39" s="419">
        <v>5157.8</v>
      </c>
      <c r="E39" s="415">
        <v>143518.8</v>
      </c>
      <c r="F39" s="415">
        <v>176830.9</v>
      </c>
      <c r="G39" s="419">
        <v>28154.3</v>
      </c>
      <c r="H39" s="416">
        <v>4493</v>
      </c>
    </row>
    <row r="40" s="345" customFormat="1" ht="11.1" customHeight="1" spans="1:8">
      <c r="A40" s="266" t="s">
        <v>212</v>
      </c>
      <c r="B40" s="417">
        <v>442875.7</v>
      </c>
      <c r="C40" s="418">
        <v>1237233.9</v>
      </c>
      <c r="D40" s="419">
        <v>4016.6</v>
      </c>
      <c r="E40" s="415">
        <v>80308.6</v>
      </c>
      <c r="F40" s="415">
        <v>106096.9</v>
      </c>
      <c r="G40" s="419">
        <v>21771.7</v>
      </c>
      <c r="H40" s="416">
        <v>2847</v>
      </c>
    </row>
    <row r="41" s="345" customFormat="1" ht="11.1" customHeight="1" spans="1:8">
      <c r="A41" s="266" t="s">
        <v>213</v>
      </c>
      <c r="B41" s="417">
        <v>257374.9</v>
      </c>
      <c r="C41" s="418">
        <v>2736742.9</v>
      </c>
      <c r="D41" s="419">
        <v>8932.3</v>
      </c>
      <c r="E41" s="415">
        <v>198048.5</v>
      </c>
      <c r="F41" s="415">
        <v>257079.3</v>
      </c>
      <c r="G41" s="419">
        <v>50098.5</v>
      </c>
      <c r="H41" s="416">
        <v>4684</v>
      </c>
    </row>
    <row r="42" s="345" customFormat="1" ht="11.1" customHeight="1" spans="1:8">
      <c r="A42" s="283" t="s">
        <v>247</v>
      </c>
      <c r="B42" s="417">
        <v>358151.5</v>
      </c>
      <c r="C42" s="418">
        <v>3015771</v>
      </c>
      <c r="D42" s="419">
        <v>4828.6</v>
      </c>
      <c r="E42" s="415">
        <v>52288</v>
      </c>
      <c r="F42" s="415">
        <v>70409</v>
      </c>
      <c r="G42" s="419">
        <v>13292.4</v>
      </c>
      <c r="H42" s="416">
        <v>11249</v>
      </c>
    </row>
    <row r="43" s="345" customFormat="1" ht="11.1" customHeight="1" spans="1:8">
      <c r="A43" s="266" t="s">
        <v>215</v>
      </c>
      <c r="B43" s="417">
        <v>21944.2</v>
      </c>
      <c r="C43" s="418">
        <v>156048.1</v>
      </c>
      <c r="D43" s="419">
        <v>861.8</v>
      </c>
      <c r="E43" s="415">
        <v>42229.8</v>
      </c>
      <c r="F43" s="415">
        <v>48566.5</v>
      </c>
      <c r="G43" s="419">
        <v>5474.9</v>
      </c>
      <c r="H43" s="416">
        <v>1534</v>
      </c>
    </row>
    <row r="44" s="345" customFormat="1" ht="11.1" customHeight="1" spans="1:8">
      <c r="A44" s="266" t="s">
        <v>216</v>
      </c>
      <c r="B44" s="417">
        <v>0</v>
      </c>
      <c r="C44" s="418">
        <v>0</v>
      </c>
      <c r="D44" s="419">
        <v>0</v>
      </c>
      <c r="E44" s="416">
        <v>0</v>
      </c>
      <c r="F44" s="416">
        <v>0</v>
      </c>
      <c r="G44" s="419">
        <v>0</v>
      </c>
      <c r="H44" s="416">
        <v>0</v>
      </c>
    </row>
    <row r="45" s="345" customFormat="1" ht="11.1" customHeight="1" spans="1:8">
      <c r="A45" s="266" t="s">
        <v>217</v>
      </c>
      <c r="B45" s="417">
        <v>0</v>
      </c>
      <c r="C45" s="418">
        <v>0</v>
      </c>
      <c r="D45" s="419">
        <v>0</v>
      </c>
      <c r="E45" s="416">
        <v>0</v>
      </c>
      <c r="F45" s="416">
        <v>0</v>
      </c>
      <c r="G45" s="419">
        <v>0</v>
      </c>
      <c r="H45" s="416">
        <v>0</v>
      </c>
    </row>
    <row r="46" s="345" customFormat="1" ht="11.1" customHeight="1" spans="1:8">
      <c r="A46" s="266" t="s">
        <v>218</v>
      </c>
      <c r="B46" s="417">
        <v>0</v>
      </c>
      <c r="C46" s="418">
        <v>0</v>
      </c>
      <c r="D46" s="419">
        <v>0</v>
      </c>
      <c r="E46" s="416">
        <v>0</v>
      </c>
      <c r="F46" s="416">
        <v>0</v>
      </c>
      <c r="G46" s="419">
        <v>0</v>
      </c>
      <c r="H46" s="416">
        <v>0</v>
      </c>
    </row>
    <row r="47" s="345" customFormat="1" ht="11.1" customHeight="1" spans="1:8">
      <c r="A47" s="266" t="s">
        <v>219</v>
      </c>
      <c r="B47" s="417">
        <v>77421.4</v>
      </c>
      <c r="C47" s="418">
        <v>474677.7</v>
      </c>
      <c r="D47" s="419">
        <v>1267.2</v>
      </c>
      <c r="E47" s="415">
        <v>8014.9</v>
      </c>
      <c r="F47" s="415">
        <v>9648.3</v>
      </c>
      <c r="G47" s="419">
        <v>366.2</v>
      </c>
      <c r="H47" s="416">
        <v>3501</v>
      </c>
    </row>
    <row r="48" s="345" customFormat="1" ht="11.1" customHeight="1" spans="1:8">
      <c r="A48" s="266" t="s">
        <v>220</v>
      </c>
      <c r="B48" s="417">
        <v>0</v>
      </c>
      <c r="C48" s="418">
        <v>0</v>
      </c>
      <c r="D48" s="419">
        <v>0</v>
      </c>
      <c r="E48" s="415">
        <v>0</v>
      </c>
      <c r="F48" s="415">
        <v>0</v>
      </c>
      <c r="G48" s="419">
        <v>0</v>
      </c>
      <c r="H48" s="416">
        <v>0</v>
      </c>
    </row>
    <row r="49" ht="11.1" customHeight="1" spans="1:8">
      <c r="A49" s="266" t="s">
        <v>221</v>
      </c>
      <c r="B49" s="420">
        <v>0</v>
      </c>
      <c r="C49" s="418">
        <v>0</v>
      </c>
      <c r="D49" s="419">
        <v>0</v>
      </c>
      <c r="E49" s="415">
        <v>0</v>
      </c>
      <c r="F49" s="415">
        <v>0</v>
      </c>
      <c r="G49" s="419">
        <v>0</v>
      </c>
      <c r="H49" s="416">
        <v>0</v>
      </c>
    </row>
    <row r="50" ht="11.1" customHeight="1" spans="1:8">
      <c r="A50" s="266" t="s">
        <v>222</v>
      </c>
      <c r="B50" s="420">
        <v>0</v>
      </c>
      <c r="C50" s="418">
        <v>0</v>
      </c>
      <c r="D50" s="419">
        <v>0</v>
      </c>
      <c r="E50" s="415">
        <v>0</v>
      </c>
      <c r="F50" s="415">
        <v>0</v>
      </c>
      <c r="G50" s="419">
        <v>0</v>
      </c>
      <c r="H50" s="416">
        <v>0</v>
      </c>
    </row>
    <row r="51" ht="11.1" customHeight="1" spans="1:8">
      <c r="A51" s="266" t="s">
        <v>223</v>
      </c>
      <c r="B51" s="420">
        <v>0</v>
      </c>
      <c r="C51" s="418">
        <v>0</v>
      </c>
      <c r="D51" s="419">
        <v>0</v>
      </c>
      <c r="E51" s="415">
        <v>0</v>
      </c>
      <c r="F51" s="415">
        <v>0</v>
      </c>
      <c r="G51" s="419">
        <v>0</v>
      </c>
      <c r="H51" s="416">
        <v>0</v>
      </c>
    </row>
    <row r="52" ht="11.1" customHeight="1" spans="1:8">
      <c r="A52" s="266" t="s">
        <v>224</v>
      </c>
      <c r="B52" s="420">
        <v>0</v>
      </c>
      <c r="C52" s="418">
        <v>0</v>
      </c>
      <c r="D52" s="419">
        <v>0</v>
      </c>
      <c r="E52" s="415">
        <v>0</v>
      </c>
      <c r="F52" s="415">
        <v>0</v>
      </c>
      <c r="G52" s="419">
        <v>0</v>
      </c>
      <c r="H52" s="416">
        <v>0</v>
      </c>
    </row>
    <row r="53" ht="11.1" customHeight="1" spans="1:8">
      <c r="A53" s="266" t="s">
        <v>225</v>
      </c>
      <c r="B53" s="421">
        <v>8942995.8</v>
      </c>
      <c r="C53" s="417">
        <v>2677150.9</v>
      </c>
      <c r="D53" s="422">
        <v>18457.2</v>
      </c>
      <c r="E53" s="421">
        <v>520234.8</v>
      </c>
      <c r="F53" s="421">
        <v>637027</v>
      </c>
      <c r="G53" s="422">
        <v>98335</v>
      </c>
      <c r="H53" s="420">
        <v>4517</v>
      </c>
    </row>
    <row r="54" ht="11.1" customHeight="1" spans="1:8">
      <c r="A54" s="266" t="s">
        <v>226</v>
      </c>
      <c r="B54" s="420">
        <v>0</v>
      </c>
      <c r="C54" s="417">
        <v>0</v>
      </c>
      <c r="D54" s="422">
        <v>0</v>
      </c>
      <c r="E54" s="420">
        <v>0</v>
      </c>
      <c r="F54" s="420">
        <v>0</v>
      </c>
      <c r="G54" s="422">
        <v>0</v>
      </c>
      <c r="H54" s="420">
        <v>0</v>
      </c>
    </row>
    <row r="55" ht="11.1" customHeight="1" spans="1:8">
      <c r="A55" s="269" t="s">
        <v>227</v>
      </c>
      <c r="B55" s="423">
        <v>0</v>
      </c>
      <c r="C55" s="424">
        <v>0</v>
      </c>
      <c r="D55" s="425">
        <v>0</v>
      </c>
      <c r="E55" s="426">
        <v>0</v>
      </c>
      <c r="F55" s="426">
        <v>0</v>
      </c>
      <c r="G55" s="425">
        <v>0</v>
      </c>
      <c r="H55" s="426">
        <v>0</v>
      </c>
    </row>
    <row r="56" spans="2:8">
      <c r="B56" s="427"/>
      <c r="C56" s="427"/>
      <c r="D56" s="427"/>
      <c r="E56" s="427"/>
      <c r="F56" s="427"/>
      <c r="G56" s="427"/>
      <c r="H56" s="427"/>
    </row>
    <row r="57" spans="2:2">
      <c r="B57" s="386"/>
    </row>
    <row r="58" spans="2:2">
      <c r="B58" s="386"/>
    </row>
    <row r="59" spans="2:2">
      <c r="B59" s="386"/>
    </row>
    <row r="60" spans="2:2">
      <c r="B60" s="386"/>
    </row>
    <row r="61" spans="2:2">
      <c r="B61" s="386"/>
    </row>
    <row r="62" spans="2:2">
      <c r="B62" s="386"/>
    </row>
    <row r="63" spans="2:2">
      <c r="B63" s="386"/>
    </row>
    <row r="64" spans="2:2">
      <c r="B64" s="386"/>
    </row>
    <row r="65" spans="2:2">
      <c r="B65" s="386"/>
    </row>
    <row r="66" spans="2:2">
      <c r="B66" s="386"/>
    </row>
    <row r="67" spans="2:2">
      <c r="B67" s="386"/>
    </row>
    <row r="68" spans="2:2">
      <c r="B68" s="386"/>
    </row>
    <row r="69" spans="2:2">
      <c r="B69" s="386"/>
    </row>
    <row r="70" spans="2:2">
      <c r="B70" s="386"/>
    </row>
    <row r="71" spans="2:2">
      <c r="B71" s="386"/>
    </row>
    <row r="72" spans="2:2">
      <c r="B72" s="386"/>
    </row>
    <row r="73" spans="2:2">
      <c r="B73" s="386"/>
    </row>
    <row r="74" spans="2:2">
      <c r="B74" s="386"/>
    </row>
    <row r="75" spans="2:2">
      <c r="B75" s="386"/>
    </row>
    <row r="76" spans="2:2">
      <c r="B76" s="386"/>
    </row>
    <row r="77" spans="2:2">
      <c r="B77" s="386"/>
    </row>
    <row r="78" spans="2:2">
      <c r="B78" s="386"/>
    </row>
    <row r="79" spans="2:2">
      <c r="B79" s="386"/>
    </row>
    <row r="80" spans="2:2">
      <c r="B80" s="386"/>
    </row>
    <row r="81" spans="2:2">
      <c r="B81" s="386"/>
    </row>
    <row r="82" spans="2:2">
      <c r="B82" s="386"/>
    </row>
    <row r="83" spans="2:2">
      <c r="B83" s="386"/>
    </row>
    <row r="84" spans="2:2">
      <c r="B84" s="386"/>
    </row>
    <row r="85" spans="2:2">
      <c r="B85" s="386"/>
    </row>
    <row r="86" spans="2:2">
      <c r="B86" s="386"/>
    </row>
    <row r="87" spans="2:2">
      <c r="B87" s="386"/>
    </row>
    <row r="88" spans="2:2">
      <c r="B88" s="386"/>
    </row>
    <row r="89" spans="2:2">
      <c r="B89" s="386"/>
    </row>
    <row r="90" spans="2:2">
      <c r="B90" s="386"/>
    </row>
    <row r="91" spans="2:2">
      <c r="B91" s="386"/>
    </row>
    <row r="92" spans="2:2">
      <c r="B92" s="386"/>
    </row>
    <row r="93" spans="2:2">
      <c r="B93" s="386"/>
    </row>
    <row r="94" spans="2:2">
      <c r="B94" s="386"/>
    </row>
    <row r="95" spans="2:2">
      <c r="B95" s="386"/>
    </row>
    <row r="96" spans="2:2">
      <c r="B96" s="386"/>
    </row>
    <row r="97" spans="2:2">
      <c r="B97" s="386"/>
    </row>
    <row r="98" spans="2:2">
      <c r="B98" s="386"/>
    </row>
    <row r="99" spans="2:2">
      <c r="B99" s="386"/>
    </row>
    <row r="100" spans="2:2">
      <c r="B100" s="386"/>
    </row>
    <row r="101" spans="2:2">
      <c r="B101" s="386"/>
    </row>
    <row r="102" spans="2:2">
      <c r="B102" s="386"/>
    </row>
    <row r="103" spans="2:2">
      <c r="B103" s="386"/>
    </row>
    <row r="104" spans="2:2">
      <c r="B104" s="386"/>
    </row>
    <row r="105" spans="2:2">
      <c r="B105" s="386"/>
    </row>
    <row r="106" spans="2:2">
      <c r="B106" s="386"/>
    </row>
    <row r="107" spans="2:2">
      <c r="B107" s="386"/>
    </row>
    <row r="108" spans="2:2">
      <c r="B108" s="386"/>
    </row>
    <row r="109" spans="2:2">
      <c r="B109" s="386"/>
    </row>
    <row r="110" spans="2:2">
      <c r="B110" s="386"/>
    </row>
    <row r="111" spans="2:2">
      <c r="B111" s="386"/>
    </row>
    <row r="112" spans="2:2">
      <c r="B112" s="386"/>
    </row>
    <row r="113" spans="2:2">
      <c r="B113" s="386"/>
    </row>
    <row r="114" spans="2:2">
      <c r="B114" s="386"/>
    </row>
    <row r="115" spans="2:2">
      <c r="B115" s="386"/>
    </row>
    <row r="116" spans="2:2">
      <c r="B116" s="386"/>
    </row>
    <row r="117" spans="2:2">
      <c r="B117" s="386"/>
    </row>
    <row r="118" spans="2:2">
      <c r="B118" s="386"/>
    </row>
    <row r="119" spans="2:2">
      <c r="B119" s="386"/>
    </row>
    <row r="120" spans="2:2">
      <c r="B120" s="386"/>
    </row>
    <row r="121" spans="2:2">
      <c r="B121" s="386"/>
    </row>
    <row r="122" spans="2:2">
      <c r="B122" s="386"/>
    </row>
    <row r="123" spans="2:2">
      <c r="B123" s="386"/>
    </row>
    <row r="124" spans="2:2">
      <c r="B124" s="386"/>
    </row>
    <row r="125" spans="2:2">
      <c r="B125" s="386"/>
    </row>
    <row r="126" spans="2:2">
      <c r="B126" s="386"/>
    </row>
    <row r="127" spans="2:2">
      <c r="B127" s="386"/>
    </row>
    <row r="128" spans="2:2">
      <c r="B128" s="386"/>
    </row>
    <row r="129" spans="2:2">
      <c r="B129" s="386"/>
    </row>
    <row r="130" spans="2:2">
      <c r="B130" s="386"/>
    </row>
    <row r="131" spans="2:2">
      <c r="B131" s="386"/>
    </row>
    <row r="132" spans="2:2">
      <c r="B132" s="386"/>
    </row>
    <row r="133" spans="2:2">
      <c r="B133" s="386"/>
    </row>
    <row r="134" spans="2:2">
      <c r="B134" s="386"/>
    </row>
    <row r="135" spans="2:2">
      <c r="B135" s="386"/>
    </row>
    <row r="136" spans="2:2">
      <c r="B136" s="386"/>
    </row>
    <row r="137" spans="2:2">
      <c r="B137" s="386"/>
    </row>
    <row r="138" spans="2:2">
      <c r="B138" s="386"/>
    </row>
    <row r="139" spans="2:2">
      <c r="B139" s="386"/>
    </row>
    <row r="140" spans="2:2">
      <c r="B140" s="386"/>
    </row>
    <row r="141" spans="2:2">
      <c r="B141" s="386"/>
    </row>
    <row r="142" spans="2:2">
      <c r="B142" s="386"/>
    </row>
    <row r="143" spans="2:2">
      <c r="B143" s="386"/>
    </row>
    <row r="144" spans="2:2">
      <c r="B144" s="386"/>
    </row>
    <row r="145" spans="2:2">
      <c r="B145" s="386"/>
    </row>
    <row r="146" spans="2:2">
      <c r="B146" s="386"/>
    </row>
    <row r="147" spans="2:2">
      <c r="B147" s="386"/>
    </row>
    <row r="148" spans="2:2">
      <c r="B148" s="386"/>
    </row>
    <row r="149" spans="2:2">
      <c r="B149" s="386"/>
    </row>
    <row r="150" spans="2:2">
      <c r="B150" s="386"/>
    </row>
    <row r="151" spans="2:2">
      <c r="B151" s="386"/>
    </row>
    <row r="152" spans="2:2">
      <c r="B152" s="386"/>
    </row>
    <row r="153" spans="2:2">
      <c r="B153" s="386"/>
    </row>
    <row r="154" spans="2:2">
      <c r="B154" s="386"/>
    </row>
    <row r="155" spans="2:2">
      <c r="B155" s="386"/>
    </row>
    <row r="156" spans="2:2">
      <c r="B156" s="386"/>
    </row>
    <row r="157" spans="2:2">
      <c r="B157" s="386"/>
    </row>
    <row r="158" spans="2:2">
      <c r="B158" s="386"/>
    </row>
    <row r="159" spans="2:2">
      <c r="B159" s="386"/>
    </row>
    <row r="160" spans="2:2">
      <c r="B160" s="386"/>
    </row>
    <row r="161" spans="2:2">
      <c r="B161" s="386"/>
    </row>
    <row r="162" spans="2:2">
      <c r="B162" s="386"/>
    </row>
    <row r="163" spans="2:2">
      <c r="B163" s="386"/>
    </row>
    <row r="164" spans="2:2">
      <c r="B164" s="386"/>
    </row>
    <row r="165" spans="2:2">
      <c r="B165" s="386"/>
    </row>
    <row r="166" spans="2:2">
      <c r="B166" s="386"/>
    </row>
    <row r="167" spans="2:2">
      <c r="B167" s="386"/>
    </row>
    <row r="168" spans="2:2">
      <c r="B168" s="386"/>
    </row>
    <row r="169" spans="2:2">
      <c r="B169" s="386"/>
    </row>
    <row r="170" spans="2:2">
      <c r="B170" s="386"/>
    </row>
    <row r="171" spans="2:2">
      <c r="B171" s="386"/>
    </row>
    <row r="172" spans="2:2">
      <c r="B172" s="386"/>
    </row>
    <row r="173" spans="2:2">
      <c r="B173" s="386"/>
    </row>
    <row r="174" spans="2:2">
      <c r="B174" s="386"/>
    </row>
    <row r="175" spans="2:2">
      <c r="B175" s="386"/>
    </row>
    <row r="176" spans="2:2">
      <c r="B176" s="386"/>
    </row>
    <row r="177" spans="2:2">
      <c r="B177" s="386"/>
    </row>
    <row r="178" spans="2:2">
      <c r="B178" s="386"/>
    </row>
    <row r="179" spans="2:2">
      <c r="B179" s="386"/>
    </row>
    <row r="180" spans="2:2">
      <c r="B180" s="386"/>
    </row>
    <row r="181" spans="2:2">
      <c r="B181" s="386"/>
    </row>
    <row r="182" spans="2:2">
      <c r="B182" s="386"/>
    </row>
    <row r="183" spans="2:2">
      <c r="B183" s="386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0.94" right="0.94" top="1.38" bottom="1.26" header="0.51" footer="0.87"/>
  <pageSetup paperSize="9" firstPageNumber="210" orientation="portrait" useFirstPageNumber="1"/>
  <headerFooter alignWithMargins="0" scaleWithDoc="0">
    <oddFooter>&amp;C212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T149"/>
  <sheetViews>
    <sheetView showZeros="0" zoomScale="115" zoomScaleNormal="115" topLeftCell="A4" workbookViewId="0">
      <selection activeCell="L36" sqref="L36:S36"/>
    </sheetView>
  </sheetViews>
  <sheetFormatPr defaultColWidth="9" defaultRowHeight="14.25"/>
  <cols>
    <col min="1" max="1" width="22.5" customWidth="1"/>
    <col min="2" max="2" width="6.625" customWidth="1"/>
    <col min="3" max="3" width="7.5" customWidth="1"/>
    <col min="4" max="5" width="6.125" customWidth="1"/>
    <col min="6" max="6" width="6.75" customWidth="1"/>
    <col min="7" max="7" width="6.875" customWidth="1"/>
    <col min="8" max="8" width="6.625" customWidth="1"/>
    <col min="9" max="9" width="6.875" customWidth="1"/>
    <col min="12" max="18" width="10.375"/>
    <col min="21" max="21" width="10.375"/>
  </cols>
  <sheetData>
    <row r="1" ht="18" customHeight="1" spans="1:9">
      <c r="A1" s="258" t="s">
        <v>260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2:9">
      <c r="B2" s="400" t="s">
        <v>261</v>
      </c>
      <c r="C2" s="401"/>
      <c r="D2" s="401"/>
      <c r="H2" s="368" t="s">
        <v>34</v>
      </c>
      <c r="I2" s="368"/>
    </row>
    <row r="3" s="345" customFormat="1" ht="13.5" customHeight="1" spans="1:9">
      <c r="A3" s="275" t="s">
        <v>105</v>
      </c>
      <c r="B3" s="381" t="s">
        <v>106</v>
      </c>
      <c r="C3" s="369" t="s">
        <v>237</v>
      </c>
      <c r="D3" s="369" t="s">
        <v>109</v>
      </c>
      <c r="E3" s="369" t="s">
        <v>110</v>
      </c>
      <c r="F3" s="370" t="s">
        <v>111</v>
      </c>
      <c r="G3" s="322" t="s">
        <v>112</v>
      </c>
      <c r="H3" s="322"/>
      <c r="I3" s="370" t="s">
        <v>174</v>
      </c>
    </row>
    <row r="4" s="345" customFormat="1" ht="13.5" customHeight="1" spans="1:9">
      <c r="A4" s="371"/>
      <c r="B4" s="382"/>
      <c r="C4" s="372"/>
      <c r="D4" s="372"/>
      <c r="E4" s="372"/>
      <c r="F4" s="372"/>
      <c r="G4" s="383" t="s">
        <v>115</v>
      </c>
      <c r="H4" s="383" t="s">
        <v>181</v>
      </c>
      <c r="I4" s="373"/>
    </row>
    <row r="5" s="345" customFormat="1" ht="13.5" customHeight="1" spans="1:9">
      <c r="A5" s="371"/>
      <c r="B5" s="382"/>
      <c r="C5" s="372"/>
      <c r="D5" s="372"/>
      <c r="E5" s="372"/>
      <c r="F5" s="372"/>
      <c r="G5" s="372"/>
      <c r="H5" s="372"/>
      <c r="I5" s="373"/>
    </row>
    <row r="6" s="345" customFormat="1" ht="26.25" customHeight="1" spans="1:9">
      <c r="A6" s="278"/>
      <c r="B6" s="384"/>
      <c r="C6" s="374"/>
      <c r="D6" s="374"/>
      <c r="E6" s="374"/>
      <c r="F6" s="374"/>
      <c r="G6" s="374"/>
      <c r="H6" s="374"/>
      <c r="I6" s="375"/>
    </row>
    <row r="7" s="345" customFormat="1" ht="18.6" customHeight="1" spans="1:9">
      <c r="A7" s="398" t="s">
        <v>262</v>
      </c>
      <c r="B7" s="402">
        <v>152</v>
      </c>
      <c r="C7" s="402">
        <v>5181299.255</v>
      </c>
      <c r="D7" s="402">
        <v>631185.22</v>
      </c>
      <c r="E7" s="402">
        <v>535617.58</v>
      </c>
      <c r="F7" s="402">
        <v>3305342.4</v>
      </c>
      <c r="G7" s="402">
        <v>2054385.92</v>
      </c>
      <c r="H7" s="402">
        <v>934435.27</v>
      </c>
      <c r="I7" s="402">
        <v>5093460.475</v>
      </c>
    </row>
    <row r="8" s="345" customFormat="1" ht="18.6" customHeight="1" spans="1:9">
      <c r="A8" s="328" t="s">
        <v>263</v>
      </c>
      <c r="B8" s="227">
        <v>2</v>
      </c>
      <c r="C8" s="227">
        <v>12647.5</v>
      </c>
      <c r="D8" s="227">
        <v>2550.803</v>
      </c>
      <c r="E8" s="227">
        <v>2965.8</v>
      </c>
      <c r="F8" s="227">
        <v>12712.2</v>
      </c>
      <c r="G8" s="209">
        <v>10332.4</v>
      </c>
      <c r="H8" s="209">
        <v>1329.8</v>
      </c>
      <c r="I8" s="209">
        <v>12504.8</v>
      </c>
    </row>
    <row r="9" s="345" customFormat="1" ht="18.6" customHeight="1" spans="1:9">
      <c r="A9" s="328" t="s">
        <v>264</v>
      </c>
      <c r="B9" s="227">
        <v>2</v>
      </c>
      <c r="C9" s="227">
        <v>12647.5</v>
      </c>
      <c r="D9" s="227">
        <v>2550.803</v>
      </c>
      <c r="E9" s="227">
        <v>2965.8</v>
      </c>
      <c r="F9" s="227">
        <v>12712.2</v>
      </c>
      <c r="G9" s="209">
        <v>10332.4</v>
      </c>
      <c r="H9" s="209">
        <v>1329.8</v>
      </c>
      <c r="I9" s="209">
        <v>12504.8</v>
      </c>
    </row>
    <row r="10" s="345" customFormat="1" ht="18.6" customHeight="1" spans="1:9">
      <c r="A10" s="328" t="s">
        <v>265</v>
      </c>
      <c r="B10" s="227">
        <v>0</v>
      </c>
      <c r="C10" s="227">
        <v>0</v>
      </c>
      <c r="D10" s="227">
        <v>0</v>
      </c>
      <c r="E10" s="227">
        <v>0</v>
      </c>
      <c r="F10" s="227">
        <v>0</v>
      </c>
      <c r="G10" s="209">
        <v>0</v>
      </c>
      <c r="H10" s="209">
        <v>0</v>
      </c>
      <c r="I10" s="209">
        <v>0</v>
      </c>
    </row>
    <row r="11" s="345" customFormat="1" ht="18.6" customHeight="1" spans="1:9">
      <c r="A11" s="328" t="s">
        <v>266</v>
      </c>
      <c r="B11" s="227">
        <v>0</v>
      </c>
      <c r="C11" s="227">
        <v>0</v>
      </c>
      <c r="D11" s="227">
        <v>0</v>
      </c>
      <c r="E11" s="227">
        <v>0</v>
      </c>
      <c r="F11" s="227">
        <v>0</v>
      </c>
      <c r="G11" s="209">
        <v>0</v>
      </c>
      <c r="H11" s="209">
        <v>0</v>
      </c>
      <c r="I11" s="209">
        <v>0</v>
      </c>
    </row>
    <row r="12" s="345" customFormat="1" ht="18.6" customHeight="1" spans="1:20">
      <c r="A12" s="328" t="s">
        <v>267</v>
      </c>
      <c r="B12" s="227">
        <v>24</v>
      </c>
      <c r="C12" s="227">
        <v>811666.5</v>
      </c>
      <c r="D12" s="227">
        <v>108713.937</v>
      </c>
      <c r="E12" s="227">
        <v>62737.8</v>
      </c>
      <c r="F12" s="227">
        <v>989496.7</v>
      </c>
      <c r="G12" s="209">
        <v>784180.5</v>
      </c>
      <c r="H12" s="209">
        <v>158525.6</v>
      </c>
      <c r="I12" s="209">
        <v>742126.9</v>
      </c>
      <c r="S12" s="345">
        <f>J12-J13-J15-J18-J19-J21</f>
        <v>0</v>
      </c>
      <c r="T12" s="345">
        <f>K12-K13-K15-K18-K19-K21</f>
        <v>0</v>
      </c>
    </row>
    <row r="13" s="345" customFormat="1" ht="18.6" customHeight="1" spans="1:9">
      <c r="A13" s="328" t="s">
        <v>268</v>
      </c>
      <c r="B13" s="227">
        <v>2</v>
      </c>
      <c r="C13" s="227">
        <v>6288.8</v>
      </c>
      <c r="D13" s="227">
        <v>1493.784</v>
      </c>
      <c r="E13" s="227">
        <v>441.2</v>
      </c>
      <c r="F13" s="227">
        <v>10038.8</v>
      </c>
      <c r="G13" s="209">
        <v>4176.9</v>
      </c>
      <c r="H13" s="209">
        <v>1745.5</v>
      </c>
      <c r="I13" s="209">
        <v>5778.2</v>
      </c>
    </row>
    <row r="14" s="345" customFormat="1" ht="18.6" customHeight="1" spans="1:9">
      <c r="A14" s="328" t="s">
        <v>269</v>
      </c>
      <c r="B14" s="227">
        <v>0</v>
      </c>
      <c r="C14" s="227">
        <v>0</v>
      </c>
      <c r="D14" s="227">
        <v>0</v>
      </c>
      <c r="E14" s="227">
        <v>0</v>
      </c>
      <c r="F14" s="227">
        <v>0</v>
      </c>
      <c r="G14" s="209">
        <v>0</v>
      </c>
      <c r="H14" s="209">
        <v>0</v>
      </c>
      <c r="I14" s="209">
        <v>0</v>
      </c>
    </row>
    <row r="15" s="345" customFormat="1" ht="18.6" customHeight="1" spans="1:9">
      <c r="A15" s="328" t="s">
        <v>270</v>
      </c>
      <c r="B15" s="227">
        <v>12</v>
      </c>
      <c r="C15" s="227">
        <v>768399.9</v>
      </c>
      <c r="D15" s="227">
        <v>99022.661</v>
      </c>
      <c r="E15" s="227">
        <v>56177.1</v>
      </c>
      <c r="F15" s="227">
        <v>933315.6</v>
      </c>
      <c r="G15" s="209">
        <v>759460.3</v>
      </c>
      <c r="H15" s="209">
        <v>140221.6</v>
      </c>
      <c r="I15" s="209">
        <v>698067.7</v>
      </c>
    </row>
    <row r="16" s="345" customFormat="1" ht="18.6" customHeight="1" spans="1:9">
      <c r="A16" s="328" t="s">
        <v>271</v>
      </c>
      <c r="B16" s="227">
        <v>0</v>
      </c>
      <c r="C16" s="227">
        <v>0</v>
      </c>
      <c r="D16" s="227">
        <v>0</v>
      </c>
      <c r="E16" s="227">
        <v>0</v>
      </c>
      <c r="F16" s="227">
        <v>0</v>
      </c>
      <c r="G16" s="209">
        <v>0</v>
      </c>
      <c r="H16" s="209">
        <v>0</v>
      </c>
      <c r="I16" s="209">
        <v>0</v>
      </c>
    </row>
    <row r="17" s="345" customFormat="1" ht="18.6" customHeight="1" spans="1:9">
      <c r="A17" s="328" t="s">
        <v>272</v>
      </c>
      <c r="B17" s="227">
        <v>0</v>
      </c>
      <c r="C17" s="227">
        <v>0</v>
      </c>
      <c r="D17" s="227">
        <v>0</v>
      </c>
      <c r="E17" s="227">
        <v>0</v>
      </c>
      <c r="F17" s="227">
        <v>0</v>
      </c>
      <c r="G17" s="209">
        <v>0</v>
      </c>
      <c r="H17" s="209">
        <v>0</v>
      </c>
      <c r="I17" s="209">
        <v>0</v>
      </c>
    </row>
    <row r="18" s="345" customFormat="1" ht="18.6" customHeight="1" spans="1:9">
      <c r="A18" s="328" t="s">
        <v>273</v>
      </c>
      <c r="B18" s="227">
        <v>1</v>
      </c>
      <c r="C18" s="227">
        <v>4597.3</v>
      </c>
      <c r="D18" s="227">
        <v>1087.721</v>
      </c>
      <c r="E18" s="227">
        <v>2.4</v>
      </c>
      <c r="F18" s="227">
        <v>5721.6</v>
      </c>
      <c r="G18" s="209">
        <v>4880.9</v>
      </c>
      <c r="H18" s="209">
        <v>332.2</v>
      </c>
      <c r="I18" s="209">
        <v>4597.3</v>
      </c>
    </row>
    <row r="19" s="345" customFormat="1" ht="18.6" customHeight="1" spans="1:9">
      <c r="A19" s="328" t="s">
        <v>274</v>
      </c>
      <c r="B19" s="227">
        <v>3</v>
      </c>
      <c r="C19" s="227">
        <v>9102.7</v>
      </c>
      <c r="D19" s="227">
        <v>2127.301</v>
      </c>
      <c r="E19" s="227">
        <v>4013.6</v>
      </c>
      <c r="F19" s="227">
        <v>22366.4</v>
      </c>
      <c r="G19" s="209">
        <v>5805.5</v>
      </c>
      <c r="H19" s="209">
        <v>10553.7</v>
      </c>
      <c r="I19" s="209">
        <v>8099.9</v>
      </c>
    </row>
    <row r="20" s="345" customFormat="1" ht="18.6" customHeight="1" spans="1:9">
      <c r="A20" s="328" t="s">
        <v>275</v>
      </c>
      <c r="B20" s="227">
        <v>0</v>
      </c>
      <c r="C20" s="227">
        <v>0</v>
      </c>
      <c r="D20" s="227">
        <v>0</v>
      </c>
      <c r="E20" s="227">
        <v>0</v>
      </c>
      <c r="F20" s="227">
        <v>0</v>
      </c>
      <c r="G20" s="209">
        <v>0</v>
      </c>
      <c r="H20" s="209">
        <v>0</v>
      </c>
      <c r="I20" s="209">
        <v>0</v>
      </c>
    </row>
    <row r="21" s="345" customFormat="1" ht="18.6" customHeight="1" spans="1:9">
      <c r="A21" s="328" t="s">
        <v>276</v>
      </c>
      <c r="B21" s="227">
        <v>6</v>
      </c>
      <c r="C21" s="227">
        <v>23277.8</v>
      </c>
      <c r="D21" s="227">
        <v>4982.47</v>
      </c>
      <c r="E21" s="227">
        <v>2103.5</v>
      </c>
      <c r="F21" s="227">
        <v>18054.3</v>
      </c>
      <c r="G21" s="209">
        <v>9856.9</v>
      </c>
      <c r="H21" s="209">
        <v>5672.6</v>
      </c>
      <c r="I21" s="209">
        <v>25583.8</v>
      </c>
    </row>
    <row r="22" s="345" customFormat="1" ht="18.6" customHeight="1" spans="1:9">
      <c r="A22" s="328" t="s">
        <v>277</v>
      </c>
      <c r="B22" s="227">
        <v>9</v>
      </c>
      <c r="C22" s="227">
        <v>35047.4</v>
      </c>
      <c r="D22" s="227">
        <v>6161.803</v>
      </c>
      <c r="E22" s="227">
        <v>3043.3</v>
      </c>
      <c r="F22" s="227">
        <v>20683.2</v>
      </c>
      <c r="G22" s="209">
        <v>18344</v>
      </c>
      <c r="H22" s="209">
        <v>2822</v>
      </c>
      <c r="I22" s="209">
        <v>34563.5</v>
      </c>
    </row>
    <row r="23" s="345" customFormat="1" ht="18.6" customHeight="1" spans="1:19">
      <c r="A23" s="328" t="s">
        <v>278</v>
      </c>
      <c r="B23" s="227">
        <v>69</v>
      </c>
      <c r="C23" s="227">
        <v>554644.845</v>
      </c>
      <c r="D23" s="227">
        <v>102770.103</v>
      </c>
      <c r="E23" s="227">
        <v>65807.04</v>
      </c>
      <c r="F23" s="227">
        <v>481537.605</v>
      </c>
      <c r="G23" s="209">
        <v>296144.055</v>
      </c>
      <c r="H23" s="209">
        <v>113751.825</v>
      </c>
      <c r="I23" s="209">
        <v>559530.36</v>
      </c>
      <c r="O23" s="345">
        <f t="shared" ref="L23:S23" si="0">F23-F24-F29-F34-F35</f>
        <v>0</v>
      </c>
      <c r="P23" s="345">
        <f t="shared" si="0"/>
        <v>0</v>
      </c>
      <c r="Q23" s="345">
        <f t="shared" si="0"/>
        <v>0</v>
      </c>
      <c r="R23" s="345">
        <f t="shared" si="0"/>
        <v>0</v>
      </c>
      <c r="S23" s="345">
        <f t="shared" si="0"/>
        <v>0</v>
      </c>
    </row>
    <row r="24" s="345" customFormat="1" ht="18.6" customHeight="1" spans="1:19">
      <c r="A24" s="328" t="s">
        <v>279</v>
      </c>
      <c r="B24" s="227">
        <v>53</v>
      </c>
      <c r="C24" s="227">
        <v>455973.96</v>
      </c>
      <c r="D24" s="227">
        <v>78850.87</v>
      </c>
      <c r="E24" s="227">
        <v>51877.89</v>
      </c>
      <c r="F24" s="227">
        <v>410963.22</v>
      </c>
      <c r="G24" s="209">
        <v>251219.1</v>
      </c>
      <c r="H24" s="209">
        <v>96515.76</v>
      </c>
      <c r="I24" s="209">
        <v>464088.45</v>
      </c>
      <c r="S24" s="345">
        <f>J24-J25-J26-J27-J28</f>
        <v>0</v>
      </c>
    </row>
    <row r="25" s="345" customFormat="1" ht="18.6" customHeight="1" spans="1:9">
      <c r="A25" s="328" t="s">
        <v>194</v>
      </c>
      <c r="B25" s="227">
        <v>41</v>
      </c>
      <c r="C25" s="227">
        <v>324053.25</v>
      </c>
      <c r="D25" s="227">
        <v>22885.085</v>
      </c>
      <c r="E25" s="227">
        <v>35898.87</v>
      </c>
      <c r="F25" s="227">
        <v>171492.06</v>
      </c>
      <c r="G25" s="209">
        <v>106017.36</v>
      </c>
      <c r="H25" s="209">
        <v>41689.29</v>
      </c>
      <c r="I25" s="209">
        <v>331070.01</v>
      </c>
    </row>
    <row r="26" s="345" customFormat="1" ht="18.6" customHeight="1" spans="1:9">
      <c r="A26" s="328" t="s">
        <v>195</v>
      </c>
      <c r="B26" s="227">
        <v>9</v>
      </c>
      <c r="C26" s="227">
        <v>125319.72</v>
      </c>
      <c r="D26" s="227">
        <v>53943.387</v>
      </c>
      <c r="E26" s="227">
        <v>13523.64</v>
      </c>
      <c r="F26" s="227">
        <v>232521.66</v>
      </c>
      <c r="G26" s="209">
        <v>140075.94</v>
      </c>
      <c r="H26" s="209">
        <v>53971.8</v>
      </c>
      <c r="I26" s="209">
        <v>126939.84</v>
      </c>
    </row>
    <row r="27" s="345" customFormat="1" ht="18.6" customHeight="1" spans="1:9">
      <c r="A27" s="328" t="s">
        <v>196</v>
      </c>
      <c r="B27" s="227">
        <v>2</v>
      </c>
      <c r="C27" s="227">
        <v>3855.54</v>
      </c>
      <c r="D27" s="227">
        <v>1382.982</v>
      </c>
      <c r="E27" s="227">
        <v>2352.42</v>
      </c>
      <c r="F27" s="227">
        <v>5137.62</v>
      </c>
      <c r="G27" s="209">
        <v>3886.23</v>
      </c>
      <c r="H27" s="209">
        <v>793.29</v>
      </c>
      <c r="I27" s="209">
        <v>3620.7</v>
      </c>
    </row>
    <row r="28" s="345" customFormat="1" ht="18.6" customHeight="1" spans="1:9">
      <c r="A28" s="328" t="s">
        <v>280</v>
      </c>
      <c r="B28" s="227">
        <v>1</v>
      </c>
      <c r="C28" s="227">
        <v>2745.45</v>
      </c>
      <c r="D28" s="227">
        <v>639.415</v>
      </c>
      <c r="E28" s="227">
        <v>102.96</v>
      </c>
      <c r="F28" s="227">
        <v>1811.88</v>
      </c>
      <c r="G28" s="209">
        <v>1239.57</v>
      </c>
      <c r="H28" s="209">
        <v>61.38</v>
      </c>
      <c r="I28" s="209">
        <v>2457.9</v>
      </c>
    </row>
    <row r="29" s="345" customFormat="1" ht="18.6" customHeight="1" spans="1:9">
      <c r="A29" s="328" t="s">
        <v>281</v>
      </c>
      <c r="B29" s="227">
        <v>11</v>
      </c>
      <c r="C29" s="227">
        <v>24431.94</v>
      </c>
      <c r="D29" s="227">
        <v>7602.246</v>
      </c>
      <c r="E29" s="227">
        <v>7532.04</v>
      </c>
      <c r="F29" s="227">
        <v>30735.33</v>
      </c>
      <c r="G29" s="209">
        <v>16822.23</v>
      </c>
      <c r="H29" s="209">
        <v>8380.68</v>
      </c>
      <c r="I29" s="209">
        <v>24757.83</v>
      </c>
    </row>
    <row r="30" s="345" customFormat="1" ht="18.6" customHeight="1" spans="1:9">
      <c r="A30" s="403" t="s">
        <v>198</v>
      </c>
      <c r="B30" s="227">
        <v>1</v>
      </c>
      <c r="C30" s="227">
        <v>4129.17</v>
      </c>
      <c r="D30" s="227">
        <v>1228.428</v>
      </c>
      <c r="E30" s="227">
        <v>27.63</v>
      </c>
      <c r="F30" s="227">
        <v>2342.25</v>
      </c>
      <c r="G30" s="209">
        <v>1948.17</v>
      </c>
      <c r="H30" s="209">
        <v>63.48</v>
      </c>
      <c r="I30" s="209">
        <v>4129.17</v>
      </c>
    </row>
    <row r="31" s="345" customFormat="1" ht="18.6" customHeight="1" spans="1:9">
      <c r="A31" s="328" t="s">
        <v>199</v>
      </c>
      <c r="B31" s="227">
        <v>5</v>
      </c>
      <c r="C31" s="227">
        <v>13621.92</v>
      </c>
      <c r="D31" s="227">
        <v>4253.104</v>
      </c>
      <c r="E31" s="227">
        <v>5275.65</v>
      </c>
      <c r="F31" s="227">
        <v>15726.75</v>
      </c>
      <c r="G31" s="209">
        <v>10462.38</v>
      </c>
      <c r="H31" s="209">
        <v>3750.39</v>
      </c>
      <c r="I31" s="209">
        <v>13698.78</v>
      </c>
    </row>
    <row r="32" s="345" customFormat="1" ht="18.6" customHeight="1" spans="1:9">
      <c r="A32" s="328" t="s">
        <v>200</v>
      </c>
      <c r="B32" s="227">
        <v>5</v>
      </c>
      <c r="C32" s="227">
        <v>6680.85</v>
      </c>
      <c r="D32" s="227">
        <v>2120.714</v>
      </c>
      <c r="E32" s="227">
        <v>2228.76</v>
      </c>
      <c r="F32" s="227">
        <v>12666.33</v>
      </c>
      <c r="G32" s="209">
        <v>4411.68</v>
      </c>
      <c r="H32" s="209">
        <v>4566.81</v>
      </c>
      <c r="I32" s="209">
        <v>6929.88</v>
      </c>
    </row>
    <row r="33" s="345" customFormat="1" ht="18.6" customHeight="1" spans="1:9">
      <c r="A33" s="328" t="s">
        <v>282</v>
      </c>
      <c r="B33" s="227">
        <v>0</v>
      </c>
      <c r="C33" s="227">
        <v>0</v>
      </c>
      <c r="D33" s="227">
        <v>0</v>
      </c>
      <c r="E33" s="227">
        <v>0</v>
      </c>
      <c r="F33" s="227">
        <v>0</v>
      </c>
      <c r="G33" s="209">
        <v>0</v>
      </c>
      <c r="H33" s="209">
        <v>0</v>
      </c>
      <c r="I33" s="209">
        <v>0</v>
      </c>
    </row>
    <row r="34" s="345" customFormat="1" ht="18.6" customHeight="1" spans="1:9">
      <c r="A34" s="328" t="s">
        <v>283</v>
      </c>
      <c r="B34" s="227">
        <v>1</v>
      </c>
      <c r="C34" s="227">
        <v>25423.77</v>
      </c>
      <c r="D34" s="227">
        <v>6724.449</v>
      </c>
      <c r="E34" s="227">
        <v>203.76</v>
      </c>
      <c r="F34" s="227">
        <v>7825.68</v>
      </c>
      <c r="G34" s="209">
        <v>2937.3</v>
      </c>
      <c r="H34" s="209">
        <v>3065.16</v>
      </c>
      <c r="I34" s="209">
        <v>25563.93</v>
      </c>
    </row>
    <row r="35" s="345" customFormat="1" ht="18.6" customHeight="1" spans="1:9">
      <c r="A35" s="328" t="s">
        <v>284</v>
      </c>
      <c r="B35" s="227">
        <v>4</v>
      </c>
      <c r="C35" s="227">
        <v>48815.175</v>
      </c>
      <c r="D35" s="227">
        <v>9592.537</v>
      </c>
      <c r="E35" s="227">
        <v>6193.35</v>
      </c>
      <c r="F35" s="227">
        <v>32013.375</v>
      </c>
      <c r="G35" s="209">
        <v>25165.425</v>
      </c>
      <c r="H35" s="209">
        <v>5790.225</v>
      </c>
      <c r="I35" s="209">
        <v>45120.15</v>
      </c>
    </row>
    <row r="36" s="345" customFormat="1" ht="18.6" customHeight="1" spans="1:9">
      <c r="A36" s="328" t="s">
        <v>285</v>
      </c>
      <c r="B36" s="227">
        <v>46</v>
      </c>
      <c r="C36" s="227">
        <v>3750927.17</v>
      </c>
      <c r="D36" s="227">
        <v>405790.571</v>
      </c>
      <c r="E36" s="227">
        <v>394247.72</v>
      </c>
      <c r="F36" s="227">
        <v>1784976.135</v>
      </c>
      <c r="G36" s="209">
        <v>935309.845</v>
      </c>
      <c r="H36" s="209">
        <v>653830.045</v>
      </c>
      <c r="I36" s="209">
        <v>3728106.115</v>
      </c>
    </row>
    <row r="37" s="345" customFormat="1" ht="18.6" customHeight="1" spans="1:9">
      <c r="A37" s="328" t="s">
        <v>286</v>
      </c>
      <c r="B37" s="227">
        <v>15</v>
      </c>
      <c r="C37" s="227">
        <v>1797905.12</v>
      </c>
      <c r="D37" s="227">
        <v>163430.187</v>
      </c>
      <c r="E37" s="227">
        <v>100971.92</v>
      </c>
      <c r="F37" s="227">
        <v>897071.76</v>
      </c>
      <c r="G37" s="209">
        <v>376135.12</v>
      </c>
      <c r="H37" s="209">
        <v>457899.52</v>
      </c>
      <c r="I37" s="209">
        <v>1715134.24</v>
      </c>
    </row>
    <row r="38" s="345" customFormat="1" ht="18.6" customHeight="1" spans="1:9">
      <c r="A38" s="328" t="s">
        <v>287</v>
      </c>
      <c r="B38" s="227">
        <v>31</v>
      </c>
      <c r="C38" s="227">
        <v>1953022.05</v>
      </c>
      <c r="D38" s="227">
        <v>242360.384</v>
      </c>
      <c r="E38" s="227">
        <v>293275.8</v>
      </c>
      <c r="F38" s="227">
        <v>887904.375</v>
      </c>
      <c r="G38" s="209">
        <v>559174.725</v>
      </c>
      <c r="H38" s="209">
        <v>195930.525</v>
      </c>
      <c r="I38" s="209">
        <v>2012971.875</v>
      </c>
    </row>
    <row r="39" s="345" customFormat="1" ht="18.6" customHeight="1" spans="1:9">
      <c r="A39" s="328" t="s">
        <v>288</v>
      </c>
      <c r="B39" s="227">
        <v>0</v>
      </c>
      <c r="C39" s="227">
        <v>0</v>
      </c>
      <c r="D39" s="227">
        <v>0</v>
      </c>
      <c r="E39" s="227">
        <v>0</v>
      </c>
      <c r="F39" s="227">
        <v>0</v>
      </c>
      <c r="G39" s="209">
        <v>0</v>
      </c>
      <c r="H39" s="209">
        <v>0</v>
      </c>
      <c r="I39" s="209">
        <v>0</v>
      </c>
    </row>
    <row r="40" s="345" customFormat="1" ht="18.6" customHeight="1" spans="1:9">
      <c r="A40" s="328" t="s">
        <v>289</v>
      </c>
      <c r="B40" s="227">
        <v>2</v>
      </c>
      <c r="C40" s="227">
        <v>16365.84</v>
      </c>
      <c r="D40" s="227">
        <v>5198.003</v>
      </c>
      <c r="E40" s="227">
        <v>6815.92</v>
      </c>
      <c r="F40" s="227">
        <v>15936.56</v>
      </c>
      <c r="G40" s="209">
        <v>10075.12</v>
      </c>
      <c r="H40" s="209">
        <v>4176</v>
      </c>
      <c r="I40" s="209">
        <v>16628.8</v>
      </c>
    </row>
    <row r="41" s="345" customFormat="1" ht="18.6" customHeight="1" spans="1:9">
      <c r="A41" s="328" t="s">
        <v>290</v>
      </c>
      <c r="B41" s="227">
        <v>2</v>
      </c>
      <c r="C41" s="227">
        <v>16365.84</v>
      </c>
      <c r="D41" s="227">
        <v>5198.003</v>
      </c>
      <c r="E41" s="227">
        <v>6815.92</v>
      </c>
      <c r="F41" s="227">
        <v>15936.56</v>
      </c>
      <c r="G41" s="209">
        <v>10075.12</v>
      </c>
      <c r="H41" s="209">
        <v>4176</v>
      </c>
      <c r="I41" s="209">
        <v>16628.8</v>
      </c>
    </row>
    <row r="42" s="345" customFormat="1" ht="18.6" customHeight="1" spans="1:9">
      <c r="A42" s="331" t="s">
        <v>291</v>
      </c>
      <c r="B42" s="232">
        <v>0</v>
      </c>
      <c r="C42" s="232">
        <v>0</v>
      </c>
      <c r="D42" s="232">
        <v>0</v>
      </c>
      <c r="E42" s="232">
        <v>0</v>
      </c>
      <c r="F42" s="232">
        <v>0</v>
      </c>
      <c r="G42" s="214">
        <v>0</v>
      </c>
      <c r="H42" s="214">
        <v>0</v>
      </c>
      <c r="I42" s="214">
        <v>0</v>
      </c>
    </row>
    <row r="43" spans="7:8">
      <c r="G43" s="386"/>
      <c r="H43" s="386"/>
    </row>
    <row r="44" spans="7:8">
      <c r="G44" s="386"/>
      <c r="H44" s="386"/>
    </row>
    <row r="45" spans="7:8">
      <c r="G45" s="386"/>
      <c r="H45" s="386"/>
    </row>
    <row r="46" spans="7:8">
      <c r="G46" s="386"/>
      <c r="H46" s="386"/>
    </row>
    <row r="47" spans="7:8">
      <c r="G47" s="386"/>
      <c r="H47" s="386"/>
    </row>
    <row r="48" spans="7:8">
      <c r="G48" s="386"/>
      <c r="H48" s="386"/>
    </row>
    <row r="49" spans="7:8">
      <c r="G49" s="386"/>
      <c r="H49" s="386"/>
    </row>
    <row r="50" spans="7:8">
      <c r="G50" s="386"/>
      <c r="H50" s="386"/>
    </row>
    <row r="51" spans="7:8">
      <c r="G51" s="386"/>
      <c r="H51" s="386"/>
    </row>
    <row r="52" spans="7:8">
      <c r="G52" s="386"/>
      <c r="H52" s="386"/>
    </row>
    <row r="53" spans="7:8">
      <c r="G53" s="386"/>
      <c r="H53" s="386"/>
    </row>
    <row r="54" spans="7:8">
      <c r="G54" s="386"/>
      <c r="H54" s="386"/>
    </row>
    <row r="55" spans="7:8">
      <c r="G55" s="386"/>
      <c r="H55" s="386"/>
    </row>
    <row r="56" spans="7:8">
      <c r="G56" s="386"/>
      <c r="H56" s="386"/>
    </row>
    <row r="57" spans="7:8">
      <c r="G57" s="386"/>
      <c r="H57" s="386"/>
    </row>
    <row r="58" spans="7:8">
      <c r="G58" s="386"/>
      <c r="H58" s="386"/>
    </row>
    <row r="59" spans="7:8">
      <c r="G59" s="386"/>
      <c r="H59" s="386"/>
    </row>
    <row r="60" spans="7:8">
      <c r="G60" s="386"/>
      <c r="H60" s="386"/>
    </row>
    <row r="61" spans="7:8">
      <c r="G61" s="386"/>
      <c r="H61" s="386"/>
    </row>
    <row r="62" spans="7:8">
      <c r="G62" s="386"/>
      <c r="H62" s="386"/>
    </row>
    <row r="63" spans="7:8">
      <c r="G63" s="386"/>
      <c r="H63" s="386"/>
    </row>
    <row r="64" spans="7:8">
      <c r="G64" s="386"/>
      <c r="H64" s="386"/>
    </row>
    <row r="65" spans="7:8">
      <c r="G65" s="386"/>
      <c r="H65" s="386"/>
    </row>
    <row r="66" spans="7:8">
      <c r="G66" s="386"/>
      <c r="H66" s="386"/>
    </row>
    <row r="67" spans="7:8">
      <c r="G67" s="386"/>
      <c r="H67" s="386"/>
    </row>
    <row r="68" spans="7:8">
      <c r="G68" s="386"/>
      <c r="H68" s="386"/>
    </row>
    <row r="69" spans="7:8">
      <c r="G69" s="386"/>
      <c r="H69" s="386"/>
    </row>
    <row r="70" spans="7:8">
      <c r="G70" s="386"/>
      <c r="H70" s="386"/>
    </row>
    <row r="71" spans="7:8">
      <c r="G71" s="386"/>
      <c r="H71" s="386"/>
    </row>
    <row r="72" spans="7:8">
      <c r="G72" s="386"/>
      <c r="H72" s="386"/>
    </row>
    <row r="73" spans="7:8">
      <c r="G73" s="386"/>
      <c r="H73" s="386"/>
    </row>
    <row r="74" spans="7:8">
      <c r="G74" s="386"/>
      <c r="H74" s="386"/>
    </row>
    <row r="75" spans="7:8">
      <c r="G75" s="386"/>
      <c r="H75" s="386"/>
    </row>
    <row r="76" spans="7:8">
      <c r="G76" s="386"/>
      <c r="H76" s="386"/>
    </row>
    <row r="77" spans="7:8">
      <c r="G77" s="386"/>
      <c r="H77" s="386"/>
    </row>
    <row r="78" spans="7:8">
      <c r="G78" s="386"/>
      <c r="H78" s="386"/>
    </row>
    <row r="79" spans="7:8">
      <c r="G79" s="386"/>
      <c r="H79" s="386"/>
    </row>
    <row r="80" spans="7:8">
      <c r="G80" s="386"/>
      <c r="H80" s="386"/>
    </row>
    <row r="81" spans="7:8">
      <c r="G81" s="386"/>
      <c r="H81" s="386"/>
    </row>
    <row r="82" spans="7:8">
      <c r="G82" s="386"/>
      <c r="H82" s="386"/>
    </row>
    <row r="83" spans="7:8">
      <c r="G83" s="386"/>
      <c r="H83" s="386"/>
    </row>
    <row r="84" spans="7:8">
      <c r="G84" s="386"/>
      <c r="H84" s="386"/>
    </row>
    <row r="85" spans="7:8">
      <c r="G85" s="386"/>
      <c r="H85" s="386"/>
    </row>
    <row r="86" spans="7:8">
      <c r="G86" s="386"/>
      <c r="H86" s="386"/>
    </row>
    <row r="87" spans="7:8">
      <c r="G87" s="386"/>
      <c r="H87" s="386"/>
    </row>
    <row r="88" spans="7:8">
      <c r="G88" s="386"/>
      <c r="H88" s="386"/>
    </row>
    <row r="89" spans="7:8">
      <c r="G89" s="386"/>
      <c r="H89" s="386"/>
    </row>
    <row r="90" spans="7:8">
      <c r="G90" s="386"/>
      <c r="H90" s="386"/>
    </row>
    <row r="91" spans="7:8">
      <c r="G91" s="386"/>
      <c r="H91" s="386"/>
    </row>
    <row r="92" spans="7:8">
      <c r="G92" s="386"/>
      <c r="H92" s="386"/>
    </row>
    <row r="93" spans="7:8">
      <c r="G93" s="386"/>
      <c r="H93" s="386"/>
    </row>
    <row r="94" spans="7:8">
      <c r="G94" s="386"/>
      <c r="H94" s="386"/>
    </row>
    <row r="95" spans="7:8">
      <c r="G95" s="386"/>
      <c r="H95" s="386"/>
    </row>
    <row r="96" spans="7:8">
      <c r="G96" s="386"/>
      <c r="H96" s="386"/>
    </row>
    <row r="97" spans="7:8">
      <c r="G97" s="386"/>
      <c r="H97" s="386"/>
    </row>
    <row r="98" spans="7:8">
      <c r="G98" s="386"/>
      <c r="H98" s="386"/>
    </row>
    <row r="99" spans="7:8">
      <c r="G99" s="386"/>
      <c r="H99" s="386"/>
    </row>
    <row r="100" spans="7:8">
      <c r="G100" s="386"/>
      <c r="H100" s="386"/>
    </row>
    <row r="101" spans="7:8">
      <c r="G101" s="386"/>
      <c r="H101" s="386"/>
    </row>
    <row r="102" spans="7:8">
      <c r="G102" s="386"/>
      <c r="H102" s="386"/>
    </row>
    <row r="103" spans="7:8">
      <c r="G103" s="386"/>
      <c r="H103" s="386"/>
    </row>
    <row r="104" spans="7:8">
      <c r="G104" s="386"/>
      <c r="H104" s="386"/>
    </row>
    <row r="105" spans="7:8">
      <c r="G105" s="386"/>
      <c r="H105" s="386"/>
    </row>
    <row r="106" spans="7:8">
      <c r="G106" s="386"/>
      <c r="H106" s="386"/>
    </row>
    <row r="107" spans="7:8">
      <c r="G107" s="386"/>
      <c r="H107" s="386"/>
    </row>
    <row r="108" spans="7:8">
      <c r="G108" s="386"/>
      <c r="H108" s="386"/>
    </row>
    <row r="109" spans="7:8">
      <c r="G109" s="386"/>
      <c r="H109" s="386"/>
    </row>
    <row r="110" spans="7:8">
      <c r="G110" s="386"/>
      <c r="H110" s="386"/>
    </row>
    <row r="111" spans="7:8">
      <c r="G111" s="386"/>
      <c r="H111" s="386"/>
    </row>
    <row r="112" spans="7:8">
      <c r="G112" s="386"/>
      <c r="H112" s="386"/>
    </row>
    <row r="113" spans="7:8">
      <c r="G113" s="386"/>
      <c r="H113" s="386"/>
    </row>
    <row r="114" spans="7:8">
      <c r="G114" s="386"/>
      <c r="H114" s="386"/>
    </row>
    <row r="115" spans="7:8">
      <c r="G115" s="386"/>
      <c r="H115" s="386"/>
    </row>
    <row r="116" spans="7:8">
      <c r="G116" s="386"/>
      <c r="H116" s="386"/>
    </row>
    <row r="117" spans="7:8">
      <c r="G117" s="386"/>
      <c r="H117" s="386"/>
    </row>
    <row r="118" spans="7:8">
      <c r="G118" s="386"/>
      <c r="H118" s="386"/>
    </row>
    <row r="119" spans="7:8">
      <c r="G119" s="386"/>
      <c r="H119" s="386"/>
    </row>
    <row r="120" spans="7:8">
      <c r="G120" s="386"/>
      <c r="H120" s="386"/>
    </row>
    <row r="121" spans="7:8">
      <c r="G121" s="386"/>
      <c r="H121" s="386"/>
    </row>
    <row r="122" spans="7:8">
      <c r="G122" s="386"/>
      <c r="H122" s="386"/>
    </row>
    <row r="123" spans="7:8">
      <c r="G123" s="386"/>
      <c r="H123" s="386"/>
    </row>
    <row r="124" spans="7:8">
      <c r="G124" s="386"/>
      <c r="H124" s="386"/>
    </row>
    <row r="125" spans="7:8">
      <c r="G125" s="386"/>
      <c r="H125" s="386"/>
    </row>
    <row r="126" spans="7:8">
      <c r="G126" s="386"/>
      <c r="H126" s="386"/>
    </row>
    <row r="127" spans="7:8">
      <c r="G127" s="386"/>
      <c r="H127" s="386"/>
    </row>
    <row r="128" spans="7:8">
      <c r="G128" s="386"/>
      <c r="H128" s="386"/>
    </row>
    <row r="129" spans="7:8">
      <c r="G129" s="386"/>
      <c r="H129" s="386"/>
    </row>
    <row r="130" spans="7:8">
      <c r="G130" s="386"/>
      <c r="H130" s="386"/>
    </row>
    <row r="131" spans="7:8">
      <c r="G131" s="386"/>
      <c r="H131" s="386"/>
    </row>
    <row r="132" spans="7:8">
      <c r="G132" s="386"/>
      <c r="H132" s="386"/>
    </row>
    <row r="133" spans="7:8">
      <c r="G133" s="386"/>
      <c r="H133" s="386"/>
    </row>
    <row r="134" spans="7:8">
      <c r="G134" s="386"/>
      <c r="H134" s="386"/>
    </row>
    <row r="135" spans="7:8">
      <c r="G135" s="386"/>
      <c r="H135" s="386"/>
    </row>
    <row r="136" spans="7:8">
      <c r="G136" s="386"/>
      <c r="H136" s="386"/>
    </row>
    <row r="137" spans="7:8">
      <c r="G137" s="386"/>
      <c r="H137" s="386"/>
    </row>
    <row r="138" spans="7:8">
      <c r="G138" s="386"/>
      <c r="H138" s="386"/>
    </row>
    <row r="139" spans="7:8">
      <c r="G139" s="386"/>
      <c r="H139" s="386"/>
    </row>
    <row r="140" spans="7:8">
      <c r="G140" s="386"/>
      <c r="H140" s="386"/>
    </row>
    <row r="141" spans="7:8">
      <c r="G141" s="386"/>
      <c r="H141" s="386"/>
    </row>
    <row r="142" spans="7:8">
      <c r="G142" s="386"/>
      <c r="H142" s="386"/>
    </row>
    <row r="143" spans="7:8">
      <c r="G143" s="386"/>
      <c r="H143" s="386"/>
    </row>
    <row r="144" spans="7:8">
      <c r="G144" s="386"/>
      <c r="H144" s="386"/>
    </row>
    <row r="145" spans="7:8">
      <c r="G145" s="386"/>
      <c r="H145" s="386"/>
    </row>
    <row r="146" spans="7:8">
      <c r="G146" s="386"/>
      <c r="H146" s="386"/>
    </row>
    <row r="147" spans="7:8">
      <c r="G147" s="386"/>
      <c r="H147" s="386"/>
    </row>
    <row r="148" spans="7:8">
      <c r="G148" s="386"/>
      <c r="H148" s="386"/>
    </row>
    <row r="149" spans="7:8">
      <c r="G149" s="386"/>
      <c r="H149" s="386"/>
    </row>
  </sheetData>
  <mergeCells count="12">
    <mergeCell ref="A1:I1"/>
    <mergeCell ref="B2:D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75" top="1.38" bottom="1.38" header="0.51" footer="1.1"/>
  <pageSetup paperSize="9" firstPageNumber="211" orientation="portrait" useFirstPageNumber="1"/>
  <headerFooter alignWithMargins="0" scaleWithDoc="0">
    <oddFooter>&amp;C213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O42"/>
  <sheetViews>
    <sheetView showZeros="0" zoomScale="115" zoomScaleNormal="115" topLeftCell="A16" workbookViewId="0">
      <selection activeCell="H36" sqref="H36:N36"/>
    </sheetView>
  </sheetViews>
  <sheetFormatPr defaultColWidth="9" defaultRowHeight="14.25"/>
  <cols>
    <col min="1" max="1" width="29.125" customWidth="1"/>
    <col min="2" max="2" width="9.125" customWidth="1"/>
    <col min="3" max="6" width="8.125" customWidth="1"/>
    <col min="8" max="8" width="12"/>
    <col min="10" max="10" width="10.375"/>
  </cols>
  <sheetData>
    <row r="1" ht="18" customHeight="1" spans="1:1">
      <c r="A1" s="258"/>
    </row>
    <row r="2" ht="18" customHeight="1" spans="1:6">
      <c r="A2" s="367" t="s">
        <v>292</v>
      </c>
      <c r="E2" s="368" t="s">
        <v>34</v>
      </c>
      <c r="F2" s="368"/>
    </row>
    <row r="3" s="345" customFormat="1" ht="13.5" customHeight="1" spans="1:6">
      <c r="A3" s="275" t="s">
        <v>105</v>
      </c>
      <c r="B3" s="369" t="s">
        <v>175</v>
      </c>
      <c r="C3" s="369" t="s">
        <v>176</v>
      </c>
      <c r="D3" s="369" t="s">
        <v>246</v>
      </c>
      <c r="E3" s="369" t="s">
        <v>178</v>
      </c>
      <c r="F3" s="370" t="s">
        <v>179</v>
      </c>
    </row>
    <row r="4" s="345" customFormat="1" ht="13.5" customHeight="1" spans="1:6">
      <c r="A4" s="371"/>
      <c r="B4" s="372"/>
      <c r="C4" s="372"/>
      <c r="D4" s="372"/>
      <c r="E4" s="372"/>
      <c r="F4" s="373"/>
    </row>
    <row r="5" s="345" customFormat="1" ht="13.5" customHeight="1" spans="1:6">
      <c r="A5" s="371"/>
      <c r="B5" s="372"/>
      <c r="C5" s="372"/>
      <c r="D5" s="372"/>
      <c r="E5" s="372"/>
      <c r="F5" s="373"/>
    </row>
    <row r="6" s="345" customFormat="1" ht="18" customHeight="1" spans="1:6">
      <c r="A6" s="278"/>
      <c r="B6" s="374"/>
      <c r="C6" s="374"/>
      <c r="D6" s="374"/>
      <c r="E6" s="374"/>
      <c r="F6" s="375"/>
    </row>
    <row r="7" s="345" customFormat="1" ht="18.6" customHeight="1" spans="1:15">
      <c r="A7" s="398" t="s">
        <v>262</v>
      </c>
      <c r="B7" s="209">
        <v>15778.025</v>
      </c>
      <c r="C7" s="209">
        <v>283358.31</v>
      </c>
      <c r="D7" s="209">
        <v>370454.885</v>
      </c>
      <c r="E7" s="209">
        <v>71318.55</v>
      </c>
      <c r="F7" s="209">
        <v>34693</v>
      </c>
      <c r="H7" s="346"/>
      <c r="I7" s="346"/>
      <c r="J7" s="346"/>
      <c r="K7" s="346"/>
      <c r="L7" s="346"/>
      <c r="M7" s="346"/>
      <c r="N7" s="346"/>
      <c r="O7" s="346"/>
    </row>
    <row r="8" s="345" customFormat="1" ht="18.6" customHeight="1" spans="1:6">
      <c r="A8" s="328" t="s">
        <v>263</v>
      </c>
      <c r="B8" s="209">
        <v>86.9</v>
      </c>
      <c r="C8" s="209">
        <v>473.2</v>
      </c>
      <c r="D8" s="209">
        <v>1237.4</v>
      </c>
      <c r="E8" s="209">
        <v>677.3</v>
      </c>
      <c r="F8" s="209">
        <v>359</v>
      </c>
    </row>
    <row r="9" s="345" customFormat="1" ht="18.6" customHeight="1" spans="1:6">
      <c r="A9" s="328" t="s">
        <v>264</v>
      </c>
      <c r="B9" s="209">
        <v>86.9</v>
      </c>
      <c r="C9" s="209">
        <v>473.2</v>
      </c>
      <c r="D9" s="209">
        <v>1237.4</v>
      </c>
      <c r="E9" s="209">
        <v>677.3</v>
      </c>
      <c r="F9" s="209">
        <v>359</v>
      </c>
    </row>
    <row r="10" s="345" customFormat="1" ht="18.6" customHeight="1" spans="1:6">
      <c r="A10" s="328" t="s">
        <v>265</v>
      </c>
      <c r="B10" s="209">
        <v>0</v>
      </c>
      <c r="C10" s="209">
        <v>0</v>
      </c>
      <c r="D10" s="209">
        <v>0</v>
      </c>
      <c r="E10" s="209">
        <v>0</v>
      </c>
      <c r="F10" s="209">
        <v>0</v>
      </c>
    </row>
    <row r="11" s="345" customFormat="1" ht="18.6" customHeight="1" spans="1:6">
      <c r="A11" s="328" t="s">
        <v>266</v>
      </c>
      <c r="B11" s="209">
        <v>0</v>
      </c>
      <c r="C11" s="209">
        <v>0</v>
      </c>
      <c r="D11" s="209">
        <v>0</v>
      </c>
      <c r="E11" s="209">
        <v>0</v>
      </c>
      <c r="F11" s="209">
        <v>0</v>
      </c>
    </row>
    <row r="12" s="345" customFormat="1" ht="18.6" customHeight="1" spans="1:6">
      <c r="A12" s="328" t="s">
        <v>267</v>
      </c>
      <c r="B12" s="209">
        <v>2591.2</v>
      </c>
      <c r="C12" s="209">
        <v>53219</v>
      </c>
      <c r="D12" s="209">
        <v>60676.8</v>
      </c>
      <c r="E12" s="209">
        <v>4866.6</v>
      </c>
      <c r="F12" s="209">
        <v>4676</v>
      </c>
    </row>
    <row r="13" s="345" customFormat="1" ht="18.6" customHeight="1" spans="1:6">
      <c r="A13" s="328" t="s">
        <v>268</v>
      </c>
      <c r="B13" s="209">
        <v>39.4</v>
      </c>
      <c r="C13" s="209">
        <v>178.2</v>
      </c>
      <c r="D13" s="209">
        <v>237.9</v>
      </c>
      <c r="E13" s="209">
        <v>20.3</v>
      </c>
      <c r="F13" s="209">
        <v>195</v>
      </c>
    </row>
    <row r="14" s="345" customFormat="1" ht="18.6" customHeight="1" spans="1:6">
      <c r="A14" s="328" t="s">
        <v>269</v>
      </c>
      <c r="B14" s="209">
        <v>0</v>
      </c>
      <c r="C14" s="209">
        <v>0</v>
      </c>
      <c r="D14" s="209">
        <v>0</v>
      </c>
      <c r="E14" s="209">
        <v>0</v>
      </c>
      <c r="F14" s="209">
        <v>0</v>
      </c>
    </row>
    <row r="15" s="345" customFormat="1" ht="18.6" customHeight="1" spans="1:6">
      <c r="A15" s="328" t="s">
        <v>270</v>
      </c>
      <c r="B15" s="209">
        <v>2317.9</v>
      </c>
      <c r="C15" s="209">
        <v>54299.7</v>
      </c>
      <c r="D15" s="209">
        <v>62163.7</v>
      </c>
      <c r="E15" s="209">
        <v>5546.1</v>
      </c>
      <c r="F15" s="209">
        <v>3550</v>
      </c>
    </row>
    <row r="16" s="345" customFormat="1" ht="18.6" customHeight="1" spans="1:6">
      <c r="A16" s="328" t="s">
        <v>271</v>
      </c>
      <c r="B16" s="209">
        <v>0</v>
      </c>
      <c r="C16" s="209">
        <v>0</v>
      </c>
      <c r="D16" s="209">
        <v>0</v>
      </c>
      <c r="E16" s="209">
        <v>0</v>
      </c>
      <c r="F16" s="209">
        <v>0</v>
      </c>
    </row>
    <row r="17" s="345" customFormat="1" ht="18.6" customHeight="1" spans="1:6">
      <c r="A17" s="328" t="s">
        <v>272</v>
      </c>
      <c r="B17" s="209">
        <v>0</v>
      </c>
      <c r="C17" s="209">
        <v>0</v>
      </c>
      <c r="D17" s="209">
        <v>0</v>
      </c>
      <c r="E17" s="209">
        <v>0</v>
      </c>
      <c r="F17" s="209">
        <v>0</v>
      </c>
    </row>
    <row r="18" s="345" customFormat="1" ht="18.6" customHeight="1" spans="1:6">
      <c r="A18" s="328" t="s">
        <v>273</v>
      </c>
      <c r="B18" s="209">
        <v>27</v>
      </c>
      <c r="C18" s="209">
        <v>79.3</v>
      </c>
      <c r="D18" s="209">
        <v>277.4</v>
      </c>
      <c r="E18" s="209">
        <v>171.1</v>
      </c>
      <c r="F18" s="209">
        <v>57</v>
      </c>
    </row>
    <row r="19" s="345" customFormat="1" ht="18.6" customHeight="1" spans="1:6">
      <c r="A19" s="328" t="s">
        <v>274</v>
      </c>
      <c r="B19" s="209">
        <v>106.6</v>
      </c>
      <c r="C19" s="209">
        <v>-2393.3</v>
      </c>
      <c r="D19" s="209">
        <v>-3711.3</v>
      </c>
      <c r="E19" s="209">
        <v>-1424.6</v>
      </c>
      <c r="F19" s="209">
        <v>294</v>
      </c>
    </row>
    <row r="20" s="345" customFormat="1" ht="18.6" customHeight="1" spans="1:6">
      <c r="A20" s="328" t="s">
        <v>275</v>
      </c>
      <c r="B20" s="209">
        <v>0</v>
      </c>
      <c r="C20" s="209">
        <v>0</v>
      </c>
      <c r="D20" s="209">
        <v>0</v>
      </c>
      <c r="E20" s="209">
        <v>0</v>
      </c>
      <c r="F20" s="209">
        <v>0</v>
      </c>
    </row>
    <row r="21" s="345" customFormat="1" ht="18.6" customHeight="1" spans="1:6">
      <c r="A21" s="328" t="s">
        <v>276</v>
      </c>
      <c r="B21" s="209">
        <v>100.3</v>
      </c>
      <c r="C21" s="209">
        <v>1055.1</v>
      </c>
      <c r="D21" s="209">
        <v>1709.1</v>
      </c>
      <c r="E21" s="209">
        <v>553.7</v>
      </c>
      <c r="F21" s="209">
        <v>580</v>
      </c>
    </row>
    <row r="22" s="345" customFormat="1" ht="18.6" customHeight="1" spans="1:6">
      <c r="A22" s="328" t="s">
        <v>277</v>
      </c>
      <c r="B22" s="209">
        <v>90.1</v>
      </c>
      <c r="C22" s="209">
        <v>1015.2</v>
      </c>
      <c r="D22" s="209">
        <v>1668.7</v>
      </c>
      <c r="E22" s="209">
        <v>563.4</v>
      </c>
      <c r="F22" s="209">
        <v>341</v>
      </c>
    </row>
    <row r="23" s="345" customFormat="1" ht="18.6" customHeight="1" spans="1:6">
      <c r="A23" s="328" t="s">
        <v>278</v>
      </c>
      <c r="B23" s="209">
        <v>2573.565</v>
      </c>
      <c r="C23" s="209">
        <v>40511.85</v>
      </c>
      <c r="D23" s="209">
        <v>51761.355</v>
      </c>
      <c r="E23" s="209">
        <v>8675.94</v>
      </c>
      <c r="F23" s="209">
        <v>15621</v>
      </c>
    </row>
    <row r="24" s="345" customFormat="1" ht="18.6" customHeight="1" spans="1:6">
      <c r="A24" s="328" t="s">
        <v>279</v>
      </c>
      <c r="B24" s="209">
        <v>2065.11</v>
      </c>
      <c r="C24" s="209">
        <v>37274.46</v>
      </c>
      <c r="D24" s="209">
        <v>45992.58</v>
      </c>
      <c r="E24" s="209">
        <v>6653.01</v>
      </c>
      <c r="F24" s="209">
        <v>8543</v>
      </c>
    </row>
    <row r="25" s="345" customFormat="1" ht="18.6" customHeight="1" spans="1:6">
      <c r="A25" s="328" t="s">
        <v>194</v>
      </c>
      <c r="B25" s="209">
        <v>599.1</v>
      </c>
      <c r="C25" s="209">
        <v>5217.9</v>
      </c>
      <c r="D25" s="209">
        <v>6210.12</v>
      </c>
      <c r="E25" s="209">
        <v>393.12</v>
      </c>
      <c r="F25" s="209">
        <v>4875</v>
      </c>
    </row>
    <row r="26" s="345" customFormat="1" ht="18.6" customHeight="1" spans="1:6">
      <c r="A26" s="328" t="s">
        <v>195</v>
      </c>
      <c r="B26" s="209">
        <v>1025.73</v>
      </c>
      <c r="C26" s="209">
        <v>31758.75</v>
      </c>
      <c r="D26" s="209">
        <v>38731.56</v>
      </c>
      <c r="E26" s="209">
        <v>5947.08</v>
      </c>
      <c r="F26" s="209">
        <v>3348</v>
      </c>
    </row>
    <row r="27" s="345" customFormat="1" ht="18.6" customHeight="1" spans="1:6">
      <c r="A27" s="328" t="s">
        <v>196</v>
      </c>
      <c r="B27" s="209">
        <v>418.23</v>
      </c>
      <c r="C27" s="209">
        <v>161.46</v>
      </c>
      <c r="D27" s="209">
        <v>791.61</v>
      </c>
      <c r="E27" s="209">
        <v>211.92</v>
      </c>
      <c r="F27" s="209">
        <v>242</v>
      </c>
    </row>
    <row r="28" s="345" customFormat="1" ht="18.6" customHeight="1" spans="1:6">
      <c r="A28" s="328" t="s">
        <v>280</v>
      </c>
      <c r="B28" s="209">
        <v>22.05</v>
      </c>
      <c r="C28" s="209">
        <v>136.35</v>
      </c>
      <c r="D28" s="209">
        <v>259.29</v>
      </c>
      <c r="E28" s="209">
        <v>100.89</v>
      </c>
      <c r="F28" s="209">
        <v>78</v>
      </c>
    </row>
    <row r="29" s="345" customFormat="1" ht="18.6" customHeight="1" spans="1:14">
      <c r="A29" s="328" t="s">
        <v>281</v>
      </c>
      <c r="B29" s="209">
        <v>166.08</v>
      </c>
      <c r="C29" s="209">
        <v>1529.58</v>
      </c>
      <c r="D29" s="209">
        <v>2311.95</v>
      </c>
      <c r="E29" s="209">
        <v>616.29</v>
      </c>
      <c r="F29" s="209">
        <v>3287</v>
      </c>
      <c r="L29" s="345">
        <f t="shared" ref="I29:N29" si="0">F29-F30-F31-F32</f>
        <v>0</v>
      </c>
      <c r="M29" s="345">
        <f t="shared" si="0"/>
        <v>0</v>
      </c>
      <c r="N29" s="345">
        <f t="shared" si="0"/>
        <v>0</v>
      </c>
    </row>
    <row r="30" s="345" customFormat="1" ht="18.6" customHeight="1" spans="1:6">
      <c r="A30" s="328" t="s">
        <v>198</v>
      </c>
      <c r="B30" s="209">
        <v>23.64</v>
      </c>
      <c r="C30" s="209">
        <v>1694.91</v>
      </c>
      <c r="D30" s="209">
        <v>1733.64</v>
      </c>
      <c r="E30" s="209">
        <v>15.09</v>
      </c>
      <c r="F30" s="209">
        <v>335</v>
      </c>
    </row>
    <row r="31" s="345" customFormat="1" ht="18.6" customHeight="1" spans="1:6">
      <c r="A31" s="328" t="s">
        <v>199</v>
      </c>
      <c r="B31" s="209">
        <v>92.19</v>
      </c>
      <c r="C31" s="209">
        <v>35.73</v>
      </c>
      <c r="D31" s="209">
        <v>622.56</v>
      </c>
      <c r="E31" s="209">
        <v>494.64</v>
      </c>
      <c r="F31" s="209">
        <v>1749</v>
      </c>
    </row>
    <row r="32" s="345" customFormat="1" ht="18.6" customHeight="1" spans="1:6">
      <c r="A32" s="328" t="s">
        <v>200</v>
      </c>
      <c r="B32" s="209">
        <v>50.25</v>
      </c>
      <c r="C32" s="209">
        <v>-201.06</v>
      </c>
      <c r="D32" s="209">
        <v>-44.25</v>
      </c>
      <c r="E32" s="209">
        <v>106.56</v>
      </c>
      <c r="F32" s="209">
        <v>1203</v>
      </c>
    </row>
    <row r="33" s="345" customFormat="1" ht="18.6" customHeight="1" spans="1:6">
      <c r="A33" s="328" t="s">
        <v>282</v>
      </c>
      <c r="B33" s="209">
        <v>0</v>
      </c>
      <c r="C33" s="209">
        <v>0</v>
      </c>
      <c r="D33" s="209">
        <v>0</v>
      </c>
      <c r="E33" s="209">
        <v>0</v>
      </c>
      <c r="F33" s="209">
        <v>0</v>
      </c>
    </row>
    <row r="34" s="345" customFormat="1" ht="18.6" customHeight="1" spans="1:6">
      <c r="A34" s="328" t="s">
        <v>283</v>
      </c>
      <c r="B34" s="209">
        <v>120.45</v>
      </c>
      <c r="C34" s="209">
        <v>1089.51</v>
      </c>
      <c r="D34" s="209">
        <v>1196.25</v>
      </c>
      <c r="E34" s="209">
        <v>-13.71</v>
      </c>
      <c r="F34" s="209">
        <v>2274</v>
      </c>
    </row>
    <row r="35" s="345" customFormat="1" ht="18.6" customHeight="1" spans="1:6">
      <c r="A35" s="328" t="s">
        <v>284</v>
      </c>
      <c r="B35" s="209">
        <v>221.925</v>
      </c>
      <c r="C35" s="209">
        <v>618.3</v>
      </c>
      <c r="D35" s="209">
        <v>2260.575</v>
      </c>
      <c r="E35" s="209">
        <v>1420.35</v>
      </c>
      <c r="F35" s="209">
        <v>1517</v>
      </c>
    </row>
    <row r="36" s="345" customFormat="1" ht="18.6" customHeight="1" spans="1:6">
      <c r="A36" s="328" t="s">
        <v>285</v>
      </c>
      <c r="B36" s="209">
        <v>10331.86</v>
      </c>
      <c r="C36" s="209">
        <v>187643.7</v>
      </c>
      <c r="D36" s="209">
        <v>253744.31</v>
      </c>
      <c r="E36" s="209">
        <v>55768.75</v>
      </c>
      <c r="F36" s="209">
        <v>13193</v>
      </c>
    </row>
    <row r="37" s="345" customFormat="1" ht="18.6" customHeight="1" spans="1:6">
      <c r="A37" s="328" t="s">
        <v>286</v>
      </c>
      <c r="B37" s="209">
        <v>3880.96</v>
      </c>
      <c r="C37" s="209">
        <v>67515.6</v>
      </c>
      <c r="D37" s="209">
        <v>93372.56</v>
      </c>
      <c r="E37" s="209">
        <v>21976</v>
      </c>
      <c r="F37" s="209">
        <v>4721</v>
      </c>
    </row>
    <row r="38" s="345" customFormat="1" ht="18.6" customHeight="1" spans="1:6">
      <c r="A38" s="328" t="s">
        <v>287</v>
      </c>
      <c r="B38" s="209">
        <v>6450.9</v>
      </c>
      <c r="C38" s="209">
        <v>120128.1</v>
      </c>
      <c r="D38" s="209">
        <v>160371.75</v>
      </c>
      <c r="E38" s="209">
        <v>33792.75</v>
      </c>
      <c r="F38" s="209">
        <v>8472</v>
      </c>
    </row>
    <row r="39" s="345" customFormat="1" ht="18.6" customHeight="1" spans="1:6">
      <c r="A39" s="328" t="s">
        <v>288</v>
      </c>
      <c r="B39" s="209">
        <v>0</v>
      </c>
      <c r="C39" s="209">
        <v>0</v>
      </c>
      <c r="D39" s="209">
        <v>0</v>
      </c>
      <c r="E39" s="209">
        <v>0</v>
      </c>
      <c r="F39" s="209">
        <v>0</v>
      </c>
    </row>
    <row r="40" s="345" customFormat="1" ht="18.6" customHeight="1" spans="1:6">
      <c r="A40" s="328" t="s">
        <v>289</v>
      </c>
      <c r="B40" s="209">
        <v>104.4</v>
      </c>
      <c r="C40" s="209">
        <v>495.36</v>
      </c>
      <c r="D40" s="209">
        <v>1366.32</v>
      </c>
      <c r="E40" s="209">
        <v>766.56</v>
      </c>
      <c r="F40" s="209">
        <v>503</v>
      </c>
    </row>
    <row r="41" s="345" customFormat="1" ht="18.6" customHeight="1" spans="1:6">
      <c r="A41" s="328" t="s">
        <v>290</v>
      </c>
      <c r="B41" s="209">
        <v>104.4</v>
      </c>
      <c r="C41" s="209">
        <v>495.36</v>
      </c>
      <c r="D41" s="209">
        <v>1366.32</v>
      </c>
      <c r="E41" s="209">
        <v>766.56</v>
      </c>
      <c r="F41" s="209">
        <v>503</v>
      </c>
    </row>
    <row r="42" ht="15" spans="1:6">
      <c r="A42" s="331" t="s">
        <v>291</v>
      </c>
      <c r="B42" s="399">
        <v>0</v>
      </c>
      <c r="C42" s="399">
        <v>0</v>
      </c>
      <c r="D42" s="399">
        <v>0</v>
      </c>
      <c r="E42" s="399">
        <v>0</v>
      </c>
      <c r="F42" s="399">
        <v>0</v>
      </c>
    </row>
  </sheetData>
  <mergeCells count="7">
    <mergeCell ref="E2:F2"/>
    <mergeCell ref="A3:A6"/>
    <mergeCell ref="B3:B6"/>
    <mergeCell ref="C3:C6"/>
    <mergeCell ref="D3:D6"/>
    <mergeCell ref="E3:E6"/>
    <mergeCell ref="F3:F6"/>
  </mergeCells>
  <pageMargins left="1.14" right="0.94" top="1.38" bottom="1.38" header="0.51" footer="1.1"/>
  <pageSetup paperSize="9" firstPageNumber="212" orientation="portrait" useFirstPageNumber="1"/>
  <headerFooter alignWithMargins="0" scaleWithDoc="0">
    <oddFooter>&amp;C214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I103"/>
  <sheetViews>
    <sheetView showZeros="0" zoomScale="130" zoomScaleNormal="130" topLeftCell="A7" workbookViewId="0">
      <selection activeCell="L29" sqref="L29"/>
    </sheetView>
  </sheetViews>
  <sheetFormatPr defaultColWidth="9" defaultRowHeight="14.25"/>
  <cols>
    <col min="1" max="1" width="29.625" style="386" customWidth="1"/>
    <col min="2" max="2" width="5.375" customWidth="1"/>
    <col min="3" max="3" width="6.125" customWidth="1"/>
    <col min="4" max="4" width="5.5" customWidth="1"/>
    <col min="5" max="5" width="5.125" customWidth="1"/>
    <col min="6" max="6" width="5.75" customWidth="1"/>
    <col min="7" max="7" width="5.375" customWidth="1"/>
    <col min="8" max="8" width="5.5" customWidth="1"/>
    <col min="9" max="9" width="5.375" customWidth="1"/>
  </cols>
  <sheetData>
    <row r="1" ht="18" customHeight="1" spans="1:9">
      <c r="A1" s="258" t="s">
        <v>293</v>
      </c>
      <c r="B1" s="258"/>
      <c r="C1" s="258"/>
      <c r="D1" s="258"/>
      <c r="E1" s="258"/>
      <c r="F1" s="258"/>
      <c r="G1" s="258"/>
      <c r="H1" s="258"/>
      <c r="I1" s="258"/>
    </row>
    <row r="2" ht="15.75" customHeight="1" spans="2:9">
      <c r="B2" s="350" t="s">
        <v>255</v>
      </c>
      <c r="C2" s="380"/>
      <c r="D2" s="380"/>
      <c r="H2" s="390" t="s">
        <v>34</v>
      </c>
      <c r="I2" s="390"/>
    </row>
    <row r="3" s="345" customFormat="1" ht="13.5" customHeight="1" spans="1:9">
      <c r="A3" s="275" t="s">
        <v>105</v>
      </c>
      <c r="B3" s="381" t="s">
        <v>106</v>
      </c>
      <c r="C3" s="369" t="s">
        <v>237</v>
      </c>
      <c r="D3" s="369" t="s">
        <v>109</v>
      </c>
      <c r="E3" s="369" t="s">
        <v>110</v>
      </c>
      <c r="F3" s="370" t="s">
        <v>111</v>
      </c>
      <c r="G3" s="322" t="s">
        <v>112</v>
      </c>
      <c r="H3" s="322"/>
      <c r="I3" s="370" t="s">
        <v>174</v>
      </c>
    </row>
    <row r="4" s="345" customFormat="1" ht="13.5" customHeight="1" spans="1:9">
      <c r="A4" s="371"/>
      <c r="B4" s="382"/>
      <c r="C4" s="372"/>
      <c r="D4" s="372"/>
      <c r="E4" s="372"/>
      <c r="F4" s="372"/>
      <c r="G4" s="383" t="s">
        <v>115</v>
      </c>
      <c r="H4" s="383" t="s">
        <v>181</v>
      </c>
      <c r="I4" s="373"/>
    </row>
    <row r="5" s="345" customFormat="1" ht="13.5" customHeight="1" spans="1:9">
      <c r="A5" s="371"/>
      <c r="B5" s="382"/>
      <c r="C5" s="372"/>
      <c r="D5" s="372"/>
      <c r="E5" s="372"/>
      <c r="F5" s="372"/>
      <c r="G5" s="372"/>
      <c r="H5" s="372"/>
      <c r="I5" s="373"/>
    </row>
    <row r="6" s="345" customFormat="1" ht="9" customHeight="1" spans="1:9">
      <c r="A6" s="278"/>
      <c r="B6" s="384"/>
      <c r="C6" s="372"/>
      <c r="D6" s="372"/>
      <c r="E6" s="372"/>
      <c r="F6" s="372"/>
      <c r="G6" s="372"/>
      <c r="H6" s="372"/>
      <c r="I6" s="373"/>
    </row>
    <row r="7" s="346" customFormat="1" ht="12.6" customHeight="1" spans="1:9">
      <c r="A7" s="388" t="s">
        <v>294</v>
      </c>
      <c r="B7" s="391">
        <v>6</v>
      </c>
      <c r="C7" s="392">
        <v>37060.8</v>
      </c>
      <c r="D7" s="392">
        <v>9849.16</v>
      </c>
      <c r="E7" s="392">
        <v>2643.6</v>
      </c>
      <c r="F7" s="392">
        <v>53493.5</v>
      </c>
      <c r="G7" s="392">
        <v>41352.8</v>
      </c>
      <c r="H7" s="392">
        <v>7434.8</v>
      </c>
      <c r="I7" s="392">
        <v>35543.9</v>
      </c>
    </row>
    <row r="8" s="346" customFormat="1" ht="12.6" customHeight="1" spans="1:9">
      <c r="A8" s="389" t="s">
        <v>295</v>
      </c>
      <c r="B8" s="393">
        <v>2</v>
      </c>
      <c r="C8" s="229">
        <v>20457.3</v>
      </c>
      <c r="D8" s="229">
        <v>6497.504</v>
      </c>
      <c r="E8" s="229">
        <v>2322.9</v>
      </c>
      <c r="F8" s="229">
        <v>19920.7</v>
      </c>
      <c r="G8" s="229">
        <v>12593.9</v>
      </c>
      <c r="H8" s="229">
        <v>5220</v>
      </c>
      <c r="I8" s="229">
        <v>20786</v>
      </c>
    </row>
    <row r="9" s="346" customFormat="1" ht="12.6" customHeight="1" spans="1:9">
      <c r="A9" s="328" t="s">
        <v>296</v>
      </c>
      <c r="B9" s="394">
        <v>0</v>
      </c>
      <c r="C9" s="227">
        <v>0</v>
      </c>
      <c r="D9" s="227">
        <v>0</v>
      </c>
      <c r="E9" s="227">
        <v>0</v>
      </c>
      <c r="F9" s="227">
        <v>0</v>
      </c>
      <c r="G9" s="227">
        <v>0</v>
      </c>
      <c r="H9" s="227">
        <v>0</v>
      </c>
      <c r="I9" s="227">
        <v>0</v>
      </c>
    </row>
    <row r="10" s="345" customFormat="1" ht="12.6" customHeight="1" spans="1:9">
      <c r="A10" s="328" t="s">
        <v>297</v>
      </c>
      <c r="B10" s="394">
        <v>0</v>
      </c>
      <c r="C10" s="227">
        <v>0</v>
      </c>
      <c r="D10" s="227">
        <v>0</v>
      </c>
      <c r="E10" s="227">
        <v>0</v>
      </c>
      <c r="F10" s="227">
        <v>0</v>
      </c>
      <c r="G10" s="227">
        <v>0</v>
      </c>
      <c r="H10" s="227">
        <v>0</v>
      </c>
      <c r="I10" s="227">
        <v>0</v>
      </c>
    </row>
    <row r="11" s="346" customFormat="1" ht="12.6" customHeight="1" spans="1:9">
      <c r="A11" s="328" t="s">
        <v>298</v>
      </c>
      <c r="B11" s="394">
        <v>2</v>
      </c>
      <c r="C11" s="227">
        <v>20457.3</v>
      </c>
      <c r="D11" s="227">
        <v>6497.504</v>
      </c>
      <c r="E11" s="227">
        <v>2322.9</v>
      </c>
      <c r="F11" s="227">
        <v>19920.7</v>
      </c>
      <c r="G11" s="227">
        <v>12593.9</v>
      </c>
      <c r="H11" s="227">
        <v>5220</v>
      </c>
      <c r="I11" s="227">
        <v>20786</v>
      </c>
    </row>
    <row r="12" s="345" customFormat="1" ht="12.6" customHeight="1" spans="1:9">
      <c r="A12" s="328" t="s">
        <v>299</v>
      </c>
      <c r="B12" s="394">
        <v>0</v>
      </c>
      <c r="C12" s="227">
        <v>0</v>
      </c>
      <c r="D12" s="227">
        <v>0</v>
      </c>
      <c r="E12" s="227">
        <v>0</v>
      </c>
      <c r="F12" s="227">
        <v>0</v>
      </c>
      <c r="G12" s="227">
        <v>0</v>
      </c>
      <c r="H12" s="227">
        <v>0</v>
      </c>
      <c r="I12" s="227">
        <v>0</v>
      </c>
    </row>
    <row r="13" s="346" customFormat="1" ht="12.6" customHeight="1" spans="1:9">
      <c r="A13" s="328" t="s">
        <v>300</v>
      </c>
      <c r="B13" s="394">
        <v>0</v>
      </c>
      <c r="C13" s="227">
        <v>0</v>
      </c>
      <c r="D13" s="227">
        <v>0</v>
      </c>
      <c r="E13" s="227">
        <v>0</v>
      </c>
      <c r="F13" s="227">
        <v>0</v>
      </c>
      <c r="G13" s="227">
        <v>0</v>
      </c>
      <c r="H13" s="227">
        <v>0</v>
      </c>
      <c r="I13" s="227">
        <v>0</v>
      </c>
    </row>
    <row r="14" s="346" customFormat="1" ht="12.6" customHeight="1" spans="1:9">
      <c r="A14" s="328" t="s">
        <v>301</v>
      </c>
      <c r="B14" s="394">
        <v>0</v>
      </c>
      <c r="C14" s="229">
        <v>0</v>
      </c>
      <c r="D14" s="229">
        <v>0</v>
      </c>
      <c r="E14" s="229">
        <v>0</v>
      </c>
      <c r="F14" s="229">
        <v>0</v>
      </c>
      <c r="G14" s="229">
        <v>0</v>
      </c>
      <c r="H14" s="229">
        <v>0</v>
      </c>
      <c r="I14" s="229">
        <v>0</v>
      </c>
    </row>
    <row r="15" s="346" customFormat="1" ht="12.6" customHeight="1" spans="1:9">
      <c r="A15" s="328" t="s">
        <v>302</v>
      </c>
      <c r="B15" s="394">
        <v>0</v>
      </c>
      <c r="C15" s="229">
        <v>0</v>
      </c>
      <c r="D15" s="229">
        <v>0</v>
      </c>
      <c r="E15" s="229">
        <v>0</v>
      </c>
      <c r="F15" s="229">
        <v>0</v>
      </c>
      <c r="G15" s="229">
        <v>0</v>
      </c>
      <c r="H15" s="229">
        <v>0</v>
      </c>
      <c r="I15" s="229">
        <v>0</v>
      </c>
    </row>
    <row r="16" s="345" customFormat="1" ht="12.6" customHeight="1" spans="1:9">
      <c r="A16" s="328" t="s">
        <v>303</v>
      </c>
      <c r="B16" s="394">
        <v>0</v>
      </c>
      <c r="C16" s="227">
        <v>0</v>
      </c>
      <c r="D16" s="227">
        <v>0</v>
      </c>
      <c r="E16" s="227">
        <v>0</v>
      </c>
      <c r="F16" s="227">
        <v>0</v>
      </c>
      <c r="G16" s="227">
        <v>0</v>
      </c>
      <c r="H16" s="227">
        <v>0</v>
      </c>
      <c r="I16" s="227">
        <v>0</v>
      </c>
    </row>
    <row r="17" s="346" customFormat="1" ht="12.6" customHeight="1" spans="1:9">
      <c r="A17" s="328" t="s">
        <v>304</v>
      </c>
      <c r="B17" s="394">
        <v>0</v>
      </c>
      <c r="C17" s="229">
        <v>0</v>
      </c>
      <c r="D17" s="229">
        <v>0</v>
      </c>
      <c r="E17" s="229">
        <v>0</v>
      </c>
      <c r="F17" s="229">
        <v>0</v>
      </c>
      <c r="G17" s="229">
        <v>0</v>
      </c>
      <c r="H17" s="229">
        <v>0</v>
      </c>
      <c r="I17" s="229">
        <v>0</v>
      </c>
    </row>
    <row r="18" s="346" customFormat="1" ht="12.6" customHeight="1" spans="1:9">
      <c r="A18" s="328" t="s">
        <v>305</v>
      </c>
      <c r="B18" s="394">
        <v>0</v>
      </c>
      <c r="C18" s="229">
        <v>0</v>
      </c>
      <c r="D18" s="229">
        <v>0</v>
      </c>
      <c r="E18" s="229">
        <v>0</v>
      </c>
      <c r="F18" s="229">
        <v>0</v>
      </c>
      <c r="G18" s="229">
        <v>0</v>
      </c>
      <c r="H18" s="229">
        <v>0</v>
      </c>
      <c r="I18" s="229">
        <v>0</v>
      </c>
    </row>
    <row r="19" s="346" customFormat="1" ht="12.6" customHeight="1" spans="1:9">
      <c r="A19" s="328" t="s">
        <v>306</v>
      </c>
      <c r="B19" s="394">
        <v>0</v>
      </c>
      <c r="C19" s="229">
        <v>0</v>
      </c>
      <c r="D19" s="229">
        <v>0</v>
      </c>
      <c r="E19" s="229">
        <v>0</v>
      </c>
      <c r="F19" s="229">
        <v>0</v>
      </c>
      <c r="G19" s="229">
        <v>0</v>
      </c>
      <c r="H19" s="229">
        <v>0</v>
      </c>
      <c r="I19" s="229">
        <v>0</v>
      </c>
    </row>
    <row r="20" s="346" customFormat="1" ht="12.6" customHeight="1" spans="1:9">
      <c r="A20" s="328" t="s">
        <v>307</v>
      </c>
      <c r="B20" s="394">
        <v>0</v>
      </c>
      <c r="C20" s="229">
        <v>0</v>
      </c>
      <c r="D20" s="229">
        <v>0</v>
      </c>
      <c r="E20" s="229">
        <v>0</v>
      </c>
      <c r="F20" s="229">
        <v>0</v>
      </c>
      <c r="G20" s="229">
        <v>0</v>
      </c>
      <c r="H20" s="229">
        <v>0</v>
      </c>
      <c r="I20" s="229">
        <v>0</v>
      </c>
    </row>
    <row r="21" s="346" customFormat="1" ht="12.6" customHeight="1" spans="1:9">
      <c r="A21" s="328" t="s">
        <v>308</v>
      </c>
      <c r="B21" s="394">
        <v>0</v>
      </c>
      <c r="C21" s="229">
        <v>0</v>
      </c>
      <c r="D21" s="229">
        <v>0</v>
      </c>
      <c r="E21" s="229">
        <v>0</v>
      </c>
      <c r="F21" s="229">
        <v>0</v>
      </c>
      <c r="G21" s="229">
        <v>0</v>
      </c>
      <c r="H21" s="229">
        <v>0</v>
      </c>
      <c r="I21" s="229">
        <v>0</v>
      </c>
    </row>
    <row r="22" s="346" customFormat="1" ht="12.6" customHeight="1" spans="1:9">
      <c r="A22" s="389" t="s">
        <v>309</v>
      </c>
      <c r="B22" s="393">
        <v>4</v>
      </c>
      <c r="C22" s="395">
        <v>16603.5</v>
      </c>
      <c r="D22" s="395">
        <v>3351.656</v>
      </c>
      <c r="E22" s="395">
        <v>320.7</v>
      </c>
      <c r="F22" s="395">
        <v>33572.8</v>
      </c>
      <c r="G22" s="395">
        <v>28758.9</v>
      </c>
      <c r="H22" s="395">
        <v>2214.8</v>
      </c>
      <c r="I22" s="395">
        <v>14757.9</v>
      </c>
    </row>
    <row r="23" s="346" customFormat="1" ht="12.6" customHeight="1" spans="1:9">
      <c r="A23" s="328" t="s">
        <v>310</v>
      </c>
      <c r="B23" s="394">
        <v>0</v>
      </c>
      <c r="C23" s="229">
        <v>0</v>
      </c>
      <c r="D23" s="229">
        <v>0</v>
      </c>
      <c r="E23" s="229">
        <v>0</v>
      </c>
      <c r="F23" s="229">
        <v>0</v>
      </c>
      <c r="G23" s="229">
        <v>0</v>
      </c>
      <c r="H23" s="229">
        <v>0</v>
      </c>
      <c r="I23" s="229">
        <v>0</v>
      </c>
    </row>
    <row r="24" s="346" customFormat="1" ht="12.6" customHeight="1" spans="1:9">
      <c r="A24" s="328" t="s">
        <v>311</v>
      </c>
      <c r="B24" s="394">
        <v>1</v>
      </c>
      <c r="C24" s="229">
        <v>1478.2</v>
      </c>
      <c r="D24" s="229">
        <v>280.267</v>
      </c>
      <c r="E24" s="229">
        <v>0</v>
      </c>
      <c r="F24" s="229">
        <v>2770.4</v>
      </c>
      <c r="G24" s="229">
        <v>2660.1</v>
      </c>
      <c r="H24" s="229">
        <v>0</v>
      </c>
      <c r="I24" s="229">
        <v>0</v>
      </c>
    </row>
    <row r="25" s="346" customFormat="1" ht="12.6" customHeight="1" spans="1:9">
      <c r="A25" s="328" t="s">
        <v>312</v>
      </c>
      <c r="B25" s="394">
        <v>0</v>
      </c>
      <c r="C25" s="227">
        <v>0</v>
      </c>
      <c r="D25" s="227">
        <v>0</v>
      </c>
      <c r="E25" s="229">
        <v>0</v>
      </c>
      <c r="F25" s="229">
        <v>0</v>
      </c>
      <c r="G25" s="229">
        <v>0</v>
      </c>
      <c r="H25" s="229">
        <v>0</v>
      </c>
      <c r="I25" s="229">
        <v>0</v>
      </c>
    </row>
    <row r="26" s="346" customFormat="1" ht="12.6" customHeight="1" spans="1:9">
      <c r="A26" s="328" t="s">
        <v>313</v>
      </c>
      <c r="B26" s="394">
        <v>0</v>
      </c>
      <c r="C26" s="227">
        <v>0</v>
      </c>
      <c r="D26" s="227">
        <v>0</v>
      </c>
      <c r="E26" s="229">
        <v>0</v>
      </c>
      <c r="F26" s="229">
        <v>0</v>
      </c>
      <c r="G26" s="229">
        <v>0</v>
      </c>
      <c r="H26" s="229">
        <v>0</v>
      </c>
      <c r="I26" s="229">
        <v>0</v>
      </c>
    </row>
    <row r="27" s="346" customFormat="1" ht="12.6" customHeight="1" spans="1:9">
      <c r="A27" s="328" t="s">
        <v>314</v>
      </c>
      <c r="B27" s="394">
        <v>0</v>
      </c>
      <c r="C27" s="227">
        <v>0</v>
      </c>
      <c r="D27" s="227">
        <v>0</v>
      </c>
      <c r="E27" s="229">
        <v>0</v>
      </c>
      <c r="F27" s="229">
        <v>0</v>
      </c>
      <c r="G27" s="229">
        <v>0</v>
      </c>
      <c r="H27" s="229">
        <v>0</v>
      </c>
      <c r="I27" s="229">
        <v>0</v>
      </c>
    </row>
    <row r="28" s="346" customFormat="1" ht="12.6" customHeight="1" spans="1:9">
      <c r="A28" s="328" t="s">
        <v>315</v>
      </c>
      <c r="B28" s="394">
        <v>0</v>
      </c>
      <c r="C28" s="229">
        <v>0</v>
      </c>
      <c r="D28" s="229">
        <v>0</v>
      </c>
      <c r="E28" s="229">
        <v>0</v>
      </c>
      <c r="F28" s="229">
        <v>0</v>
      </c>
      <c r="G28" s="229">
        <v>0</v>
      </c>
      <c r="H28" s="229">
        <v>0</v>
      </c>
      <c r="I28" s="229">
        <v>0</v>
      </c>
    </row>
    <row r="29" s="346" customFormat="1" ht="12.6" customHeight="1" spans="1:9">
      <c r="A29" s="328" t="s">
        <v>316</v>
      </c>
      <c r="B29" s="394">
        <v>0</v>
      </c>
      <c r="C29" s="229">
        <v>0</v>
      </c>
      <c r="D29" s="229">
        <v>0</v>
      </c>
      <c r="E29" s="229">
        <v>0</v>
      </c>
      <c r="F29" s="229">
        <v>0</v>
      </c>
      <c r="G29" s="229">
        <v>0</v>
      </c>
      <c r="H29" s="229">
        <v>0</v>
      </c>
      <c r="I29" s="229">
        <v>0</v>
      </c>
    </row>
    <row r="30" s="346" customFormat="1" ht="12.6" customHeight="1" spans="1:9">
      <c r="A30" s="328" t="s">
        <v>317</v>
      </c>
      <c r="B30" s="394">
        <v>0</v>
      </c>
      <c r="C30" s="227">
        <v>0</v>
      </c>
      <c r="D30" s="227">
        <v>0</v>
      </c>
      <c r="E30" s="227">
        <v>0</v>
      </c>
      <c r="F30" s="227">
        <v>0</v>
      </c>
      <c r="G30" s="227">
        <v>0</v>
      </c>
      <c r="H30" s="227">
        <v>0</v>
      </c>
      <c r="I30" s="227">
        <v>0</v>
      </c>
    </row>
    <row r="31" s="346" customFormat="1" ht="12.6" customHeight="1" spans="1:9">
      <c r="A31" s="328" t="s">
        <v>318</v>
      </c>
      <c r="B31" s="394">
        <v>1</v>
      </c>
      <c r="C31" s="227">
        <v>10559.5</v>
      </c>
      <c r="D31" s="227">
        <v>2056.991</v>
      </c>
      <c r="E31" s="227">
        <v>88.5</v>
      </c>
      <c r="F31" s="227">
        <v>11334.9</v>
      </c>
      <c r="G31" s="227">
        <v>9126.8</v>
      </c>
      <c r="H31" s="227">
        <v>1158.1</v>
      </c>
      <c r="I31" s="227">
        <v>10416.8</v>
      </c>
    </row>
    <row r="32" s="346" customFormat="1" ht="12.6" customHeight="1" spans="1:9">
      <c r="A32" s="328" t="s">
        <v>319</v>
      </c>
      <c r="B32" s="394">
        <v>1</v>
      </c>
      <c r="C32" s="227">
        <v>2088</v>
      </c>
      <c r="D32" s="227">
        <v>493.812</v>
      </c>
      <c r="E32" s="227">
        <v>5.3</v>
      </c>
      <c r="F32" s="227">
        <v>1377.3</v>
      </c>
      <c r="G32" s="227">
        <v>1205.6</v>
      </c>
      <c r="H32" s="227">
        <v>171.7</v>
      </c>
      <c r="I32" s="227">
        <v>2088</v>
      </c>
    </row>
    <row r="33" s="346" customFormat="1" ht="12.6" customHeight="1" spans="1:9">
      <c r="A33" s="328" t="s">
        <v>320</v>
      </c>
      <c r="B33" s="394">
        <v>0</v>
      </c>
      <c r="C33" s="227">
        <v>0</v>
      </c>
      <c r="D33" s="227">
        <v>0</v>
      </c>
      <c r="E33" s="227">
        <v>0</v>
      </c>
      <c r="F33" s="227">
        <v>0</v>
      </c>
      <c r="G33" s="227">
        <v>0</v>
      </c>
      <c r="H33" s="227">
        <v>0</v>
      </c>
      <c r="I33" s="227">
        <v>0</v>
      </c>
    </row>
    <row r="34" s="346" customFormat="1" ht="12.6" customHeight="1" spans="1:9">
      <c r="A34" s="328" t="s">
        <v>321</v>
      </c>
      <c r="B34" s="394">
        <v>1</v>
      </c>
      <c r="C34" s="227">
        <v>2477.8</v>
      </c>
      <c r="D34" s="227">
        <v>520.586</v>
      </c>
      <c r="E34" s="227">
        <v>226.9</v>
      </c>
      <c r="F34" s="227">
        <v>18090.2</v>
      </c>
      <c r="G34" s="227">
        <v>15766.4</v>
      </c>
      <c r="H34" s="227">
        <v>885</v>
      </c>
      <c r="I34" s="227">
        <v>2253.1</v>
      </c>
    </row>
    <row r="35" s="346" customFormat="1" ht="12.6" customHeight="1" spans="1:9">
      <c r="A35" s="396" t="s">
        <v>322</v>
      </c>
      <c r="B35" s="394">
        <v>0</v>
      </c>
      <c r="C35" s="227">
        <v>0</v>
      </c>
      <c r="D35" s="227">
        <v>0</v>
      </c>
      <c r="E35" s="227">
        <v>0</v>
      </c>
      <c r="F35" s="227">
        <v>0</v>
      </c>
      <c r="G35" s="227">
        <v>0</v>
      </c>
      <c r="H35" s="227">
        <v>0</v>
      </c>
      <c r="I35" s="227">
        <v>0</v>
      </c>
    </row>
    <row r="36" s="346" customFormat="1" ht="12.6" customHeight="1" spans="1:9">
      <c r="A36" s="396" t="s">
        <v>323</v>
      </c>
      <c r="B36" s="394">
        <v>0</v>
      </c>
      <c r="C36" s="227">
        <v>0</v>
      </c>
      <c r="D36" s="227">
        <v>0</v>
      </c>
      <c r="E36" s="227">
        <v>0</v>
      </c>
      <c r="F36" s="227">
        <v>0</v>
      </c>
      <c r="G36" s="227">
        <v>0</v>
      </c>
      <c r="H36" s="227">
        <v>0</v>
      </c>
      <c r="I36" s="227">
        <v>0</v>
      </c>
    </row>
    <row r="37" s="346" customFormat="1" ht="12.6" customHeight="1" spans="1:9">
      <c r="A37" s="396" t="s">
        <v>324</v>
      </c>
      <c r="B37" s="394">
        <v>0</v>
      </c>
      <c r="C37" s="227">
        <v>0</v>
      </c>
      <c r="D37" s="227">
        <v>0</v>
      </c>
      <c r="E37" s="227">
        <v>0</v>
      </c>
      <c r="F37" s="227">
        <v>0</v>
      </c>
      <c r="G37" s="227">
        <v>0</v>
      </c>
      <c r="H37" s="227">
        <v>0</v>
      </c>
      <c r="I37" s="227">
        <v>0</v>
      </c>
    </row>
    <row r="38" s="346" customFormat="1" ht="12.6" customHeight="1" spans="1:9">
      <c r="A38" s="396" t="s">
        <v>325</v>
      </c>
      <c r="B38" s="394">
        <v>0</v>
      </c>
      <c r="C38" s="227">
        <v>0</v>
      </c>
      <c r="D38" s="227">
        <v>0</v>
      </c>
      <c r="E38" s="227">
        <v>0</v>
      </c>
      <c r="F38" s="227">
        <v>0</v>
      </c>
      <c r="G38" s="227">
        <v>0</v>
      </c>
      <c r="H38" s="227">
        <v>0</v>
      </c>
      <c r="I38" s="227">
        <v>0</v>
      </c>
    </row>
    <row r="39" s="346" customFormat="1" ht="12.6" customHeight="1" spans="1:9">
      <c r="A39" s="396" t="s">
        <v>326</v>
      </c>
      <c r="B39" s="394">
        <v>0</v>
      </c>
      <c r="C39" s="229">
        <v>0</v>
      </c>
      <c r="D39" s="229">
        <v>0</v>
      </c>
      <c r="E39" s="229">
        <v>0</v>
      </c>
      <c r="F39" s="229">
        <v>0</v>
      </c>
      <c r="G39" s="229">
        <v>0</v>
      </c>
      <c r="H39" s="229">
        <v>0</v>
      </c>
      <c r="I39" s="229">
        <v>0</v>
      </c>
    </row>
    <row r="40" s="346" customFormat="1" ht="12.6" customHeight="1" spans="1:9">
      <c r="A40" s="396" t="s">
        <v>327</v>
      </c>
      <c r="B40" s="394">
        <v>0</v>
      </c>
      <c r="C40" s="229">
        <v>0</v>
      </c>
      <c r="D40" s="229">
        <v>0</v>
      </c>
      <c r="E40" s="229">
        <v>0</v>
      </c>
      <c r="F40" s="229">
        <v>0</v>
      </c>
      <c r="G40" s="229">
        <v>0</v>
      </c>
      <c r="H40" s="229">
        <v>0</v>
      </c>
      <c r="I40" s="229">
        <v>0</v>
      </c>
    </row>
    <row r="41" s="346" customFormat="1" ht="12.6" customHeight="1" spans="1:9">
      <c r="A41" s="396" t="s">
        <v>328</v>
      </c>
      <c r="B41" s="394">
        <v>0</v>
      </c>
      <c r="C41" s="229">
        <v>0</v>
      </c>
      <c r="D41" s="229">
        <v>0</v>
      </c>
      <c r="E41" s="229">
        <v>0</v>
      </c>
      <c r="F41" s="229">
        <v>0</v>
      </c>
      <c r="G41" s="229">
        <v>0</v>
      </c>
      <c r="H41" s="229">
        <v>0</v>
      </c>
      <c r="I41" s="229">
        <v>0</v>
      </c>
    </row>
    <row r="42" s="346" customFormat="1" ht="12.6" customHeight="1" spans="1:9">
      <c r="A42" s="396" t="s">
        <v>329</v>
      </c>
      <c r="B42" s="394">
        <v>0</v>
      </c>
      <c r="C42" s="229">
        <v>0</v>
      </c>
      <c r="D42" s="229">
        <v>0</v>
      </c>
      <c r="E42" s="229">
        <v>0</v>
      </c>
      <c r="F42" s="229">
        <v>0</v>
      </c>
      <c r="G42" s="229">
        <v>0</v>
      </c>
      <c r="H42" s="229">
        <v>0</v>
      </c>
      <c r="I42" s="229">
        <v>0</v>
      </c>
    </row>
    <row r="43" s="346" customFormat="1" ht="12.6" customHeight="1" spans="1:9">
      <c r="A43" s="396" t="s">
        <v>330</v>
      </c>
      <c r="B43" s="393">
        <v>0</v>
      </c>
      <c r="C43" s="229">
        <v>0</v>
      </c>
      <c r="D43" s="229">
        <v>0</v>
      </c>
      <c r="E43" s="229">
        <v>0</v>
      </c>
      <c r="F43" s="229">
        <v>0</v>
      </c>
      <c r="G43" s="229">
        <v>0</v>
      </c>
      <c r="H43" s="229">
        <v>0</v>
      </c>
      <c r="I43" s="229">
        <v>0</v>
      </c>
    </row>
    <row r="44" s="346" customFormat="1" ht="12.6" customHeight="1" spans="1:9">
      <c r="A44" s="396" t="s">
        <v>331</v>
      </c>
      <c r="B44" s="394">
        <v>0</v>
      </c>
      <c r="C44" s="227">
        <v>0</v>
      </c>
      <c r="D44" s="227">
        <v>0</v>
      </c>
      <c r="E44" s="227">
        <v>0</v>
      </c>
      <c r="F44" s="227">
        <v>0</v>
      </c>
      <c r="G44" s="227">
        <v>0</v>
      </c>
      <c r="H44" s="227">
        <v>0</v>
      </c>
      <c r="I44" s="227">
        <v>0</v>
      </c>
    </row>
    <row r="45" s="346" customFormat="1" ht="12.6" customHeight="1" spans="1:9">
      <c r="A45" s="396" t="s">
        <v>332</v>
      </c>
      <c r="B45" s="393">
        <v>0</v>
      </c>
      <c r="C45" s="229">
        <v>0</v>
      </c>
      <c r="D45" s="229">
        <v>0</v>
      </c>
      <c r="E45" s="229">
        <v>0</v>
      </c>
      <c r="F45" s="229">
        <v>0</v>
      </c>
      <c r="G45" s="229">
        <v>0</v>
      </c>
      <c r="H45" s="229">
        <v>0</v>
      </c>
      <c r="I45" s="229">
        <v>0</v>
      </c>
    </row>
    <row r="46" s="346" customFormat="1" ht="12.6" customHeight="1" spans="1:9">
      <c r="A46" s="396" t="s">
        <v>333</v>
      </c>
      <c r="B46" s="394">
        <v>0</v>
      </c>
      <c r="C46" s="227">
        <v>0</v>
      </c>
      <c r="D46" s="227">
        <v>0</v>
      </c>
      <c r="E46" s="227">
        <v>0</v>
      </c>
      <c r="F46" s="227">
        <v>0</v>
      </c>
      <c r="G46" s="227">
        <v>0</v>
      </c>
      <c r="H46" s="227">
        <v>0</v>
      </c>
      <c r="I46" s="227">
        <v>0</v>
      </c>
    </row>
    <row r="47" s="346" customFormat="1" ht="12.6" customHeight="1" spans="1:9">
      <c r="A47" s="396" t="s">
        <v>334</v>
      </c>
      <c r="B47" s="394">
        <v>0</v>
      </c>
      <c r="C47" s="227">
        <v>0</v>
      </c>
      <c r="D47" s="227">
        <v>0</v>
      </c>
      <c r="E47" s="227">
        <v>0</v>
      </c>
      <c r="F47" s="227">
        <v>0</v>
      </c>
      <c r="G47" s="227">
        <v>0</v>
      </c>
      <c r="H47" s="227">
        <v>0</v>
      </c>
      <c r="I47" s="227">
        <v>0</v>
      </c>
    </row>
    <row r="48" s="346" customFormat="1" ht="12.6" customHeight="1" spans="1:9">
      <c r="A48" s="396" t="s">
        <v>335</v>
      </c>
      <c r="B48" s="394">
        <v>0</v>
      </c>
      <c r="C48" s="229">
        <v>0</v>
      </c>
      <c r="D48" s="229">
        <v>0</v>
      </c>
      <c r="E48" s="229">
        <v>0</v>
      </c>
      <c r="F48" s="229">
        <v>0</v>
      </c>
      <c r="G48" s="229">
        <v>0</v>
      </c>
      <c r="H48" s="229">
        <v>0</v>
      </c>
      <c r="I48" s="229">
        <v>0</v>
      </c>
    </row>
    <row r="49" s="346" customFormat="1" ht="12.6" customHeight="1" spans="1:9">
      <c r="A49" s="396" t="s">
        <v>336</v>
      </c>
      <c r="B49" s="394">
        <v>0</v>
      </c>
      <c r="C49" s="229">
        <v>0</v>
      </c>
      <c r="D49" s="229">
        <v>0</v>
      </c>
      <c r="E49" s="229">
        <v>0</v>
      </c>
      <c r="F49" s="229">
        <v>0</v>
      </c>
      <c r="G49" s="229">
        <v>0</v>
      </c>
      <c r="H49" s="229">
        <v>0</v>
      </c>
      <c r="I49" s="229">
        <v>0</v>
      </c>
    </row>
    <row r="50" s="346" customFormat="1" ht="12.6" customHeight="1" spans="1:9">
      <c r="A50" s="331" t="s">
        <v>337</v>
      </c>
      <c r="B50" s="397">
        <v>0</v>
      </c>
      <c r="C50" s="385">
        <v>0</v>
      </c>
      <c r="D50" s="385">
        <v>0</v>
      </c>
      <c r="E50" s="385">
        <v>0</v>
      </c>
      <c r="F50" s="385">
        <v>0</v>
      </c>
      <c r="G50" s="385">
        <v>0</v>
      </c>
      <c r="H50" s="385">
        <v>0</v>
      </c>
      <c r="I50" s="379">
        <v>0</v>
      </c>
    </row>
    <row r="51" spans="7:8">
      <c r="G51" s="386"/>
      <c r="H51" s="386"/>
    </row>
    <row r="52" spans="7:8">
      <c r="G52" s="386"/>
      <c r="H52" s="386"/>
    </row>
    <row r="53" spans="7:8">
      <c r="G53" s="386"/>
      <c r="H53" s="386"/>
    </row>
    <row r="54" spans="7:8">
      <c r="G54" s="386"/>
      <c r="H54" s="386"/>
    </row>
    <row r="55" spans="7:8">
      <c r="G55" s="386"/>
      <c r="H55" s="386"/>
    </row>
    <row r="56" spans="7:8">
      <c r="G56" s="386"/>
      <c r="H56" s="386"/>
    </row>
    <row r="57" spans="7:8">
      <c r="G57" s="386"/>
      <c r="H57" s="386"/>
    </row>
    <row r="58" spans="7:8">
      <c r="G58" s="386"/>
      <c r="H58" s="386"/>
    </row>
    <row r="59" spans="7:8">
      <c r="G59" s="386"/>
      <c r="H59" s="386"/>
    </row>
    <row r="60" spans="7:8">
      <c r="G60" s="386"/>
      <c r="H60" s="386"/>
    </row>
    <row r="61" spans="7:8">
      <c r="G61" s="386"/>
      <c r="H61" s="386"/>
    </row>
    <row r="62" spans="7:8">
      <c r="G62" s="386"/>
      <c r="H62" s="386"/>
    </row>
    <row r="63" spans="7:8">
      <c r="G63" s="386"/>
      <c r="H63" s="386"/>
    </row>
    <row r="64" spans="7:8">
      <c r="G64" s="386"/>
      <c r="H64" s="386"/>
    </row>
    <row r="65" spans="7:8">
      <c r="G65" s="386"/>
      <c r="H65" s="386"/>
    </row>
    <row r="66" spans="7:8">
      <c r="G66" s="386"/>
      <c r="H66" s="386"/>
    </row>
    <row r="67" spans="7:8">
      <c r="G67" s="386"/>
      <c r="H67" s="386"/>
    </row>
    <row r="68" spans="7:8">
      <c r="G68" s="386"/>
      <c r="H68" s="386"/>
    </row>
    <row r="69" spans="7:8">
      <c r="G69" s="386"/>
      <c r="H69" s="386"/>
    </row>
    <row r="70" spans="7:8">
      <c r="G70" s="386"/>
      <c r="H70" s="386"/>
    </row>
    <row r="71" spans="7:8">
      <c r="G71" s="386"/>
      <c r="H71" s="386"/>
    </row>
    <row r="72" spans="7:8">
      <c r="G72" s="386"/>
      <c r="H72" s="386"/>
    </row>
    <row r="73" spans="7:8">
      <c r="G73" s="386"/>
      <c r="H73" s="386"/>
    </row>
    <row r="74" spans="7:8">
      <c r="G74" s="386"/>
      <c r="H74" s="386"/>
    </row>
    <row r="75" spans="7:8">
      <c r="G75" s="386"/>
      <c r="H75" s="386"/>
    </row>
    <row r="76" spans="7:8">
      <c r="G76" s="386"/>
      <c r="H76" s="386"/>
    </row>
    <row r="77" spans="7:8">
      <c r="G77" s="386"/>
      <c r="H77" s="386"/>
    </row>
    <row r="78" spans="7:8">
      <c r="G78" s="386"/>
      <c r="H78" s="386"/>
    </row>
    <row r="79" spans="7:8">
      <c r="G79" s="386"/>
      <c r="H79" s="386"/>
    </row>
    <row r="80" spans="7:8">
      <c r="G80" s="386"/>
      <c r="H80" s="386"/>
    </row>
    <row r="81" spans="7:8">
      <c r="G81" s="386"/>
      <c r="H81" s="386"/>
    </row>
    <row r="82" spans="7:8">
      <c r="G82" s="386"/>
      <c r="H82" s="386"/>
    </row>
    <row r="83" spans="7:8">
      <c r="G83" s="386"/>
      <c r="H83" s="386"/>
    </row>
    <row r="84" spans="7:8">
      <c r="G84" s="386"/>
      <c r="H84" s="386"/>
    </row>
    <row r="85" spans="7:8">
      <c r="G85" s="386"/>
      <c r="H85" s="386"/>
    </row>
    <row r="86" spans="7:8">
      <c r="G86" s="386"/>
      <c r="H86" s="386"/>
    </row>
    <row r="87" spans="7:8">
      <c r="G87" s="386"/>
      <c r="H87" s="386"/>
    </row>
    <row r="88" spans="7:8">
      <c r="G88" s="386"/>
      <c r="H88" s="386"/>
    </row>
    <row r="89" spans="7:8">
      <c r="G89" s="386"/>
      <c r="H89" s="386"/>
    </row>
    <row r="90" spans="7:8">
      <c r="G90" s="386"/>
      <c r="H90" s="386"/>
    </row>
    <row r="91" spans="7:8">
      <c r="G91" s="386"/>
      <c r="H91" s="386"/>
    </row>
    <row r="92" spans="7:8">
      <c r="G92" s="386"/>
      <c r="H92" s="386"/>
    </row>
    <row r="93" spans="7:8">
      <c r="G93" s="386"/>
      <c r="H93" s="386"/>
    </row>
    <row r="94" spans="7:8">
      <c r="G94" s="386"/>
      <c r="H94" s="386"/>
    </row>
    <row r="95" spans="7:8">
      <c r="G95" s="386"/>
      <c r="H95" s="386"/>
    </row>
    <row r="96" spans="7:8">
      <c r="G96" s="386"/>
      <c r="H96" s="386"/>
    </row>
    <row r="97" spans="7:8">
      <c r="G97" s="386"/>
      <c r="H97" s="386"/>
    </row>
    <row r="98" spans="7:8">
      <c r="G98" s="386"/>
      <c r="H98" s="386"/>
    </row>
    <row r="99" spans="7:8">
      <c r="G99" s="386"/>
      <c r="H99" s="386"/>
    </row>
    <row r="100" spans="7:8">
      <c r="G100" s="386"/>
      <c r="H100" s="386"/>
    </row>
    <row r="101" spans="7:8">
      <c r="G101" s="386"/>
      <c r="H101" s="386"/>
    </row>
    <row r="102" spans="7:8">
      <c r="G102" s="386"/>
      <c r="H102" s="386"/>
    </row>
    <row r="103" spans="7:8">
      <c r="G103" s="386"/>
      <c r="H103" s="386"/>
    </row>
  </sheetData>
  <mergeCells count="12">
    <mergeCell ref="A1:I1"/>
    <mergeCell ref="B2:D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94" top="1.38" bottom="1.26" header="0.51" footer="0.94"/>
  <pageSetup paperSize="9" firstPageNumber="213" orientation="portrait" useFirstPageNumber="1"/>
  <headerFooter alignWithMargins="0" scaleWithDoc="0">
    <oddFooter>&amp;C215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O70"/>
  <sheetViews>
    <sheetView showZeros="0" zoomScale="115" zoomScaleNormal="115" workbookViewId="0">
      <selection activeCell="H22" sqref="H22:P22"/>
    </sheetView>
  </sheetViews>
  <sheetFormatPr defaultColWidth="9" defaultRowHeight="14.25"/>
  <cols>
    <col min="1" max="1" width="30.125" style="386" customWidth="1"/>
    <col min="3" max="4" width="7.75" customWidth="1"/>
    <col min="5" max="5" width="7.25" customWidth="1"/>
    <col min="6" max="6" width="9.625" customWidth="1"/>
  </cols>
  <sheetData>
    <row r="1" ht="18" customHeight="1" spans="1:1">
      <c r="A1" s="258"/>
    </row>
    <row r="2" ht="18" customHeight="1" spans="1:6">
      <c r="A2" s="387" t="s">
        <v>338</v>
      </c>
      <c r="E2" s="368" t="s">
        <v>34</v>
      </c>
      <c r="F2" s="368"/>
    </row>
    <row r="3" s="345" customFormat="1" ht="13.5" customHeight="1" spans="1:6">
      <c r="A3" s="275" t="s">
        <v>105</v>
      </c>
      <c r="B3" s="369" t="s">
        <v>175</v>
      </c>
      <c r="C3" s="369" t="s">
        <v>176</v>
      </c>
      <c r="D3" s="369" t="s">
        <v>246</v>
      </c>
      <c r="E3" s="369" t="s">
        <v>178</v>
      </c>
      <c r="F3" s="370" t="s">
        <v>179</v>
      </c>
    </row>
    <row r="4" s="345" customFormat="1" ht="13.5" customHeight="1" spans="1:6">
      <c r="A4" s="371"/>
      <c r="B4" s="372"/>
      <c r="C4" s="372"/>
      <c r="D4" s="372"/>
      <c r="E4" s="372"/>
      <c r="F4" s="373"/>
    </row>
    <row r="5" s="345" customFormat="1" ht="8.25" customHeight="1" spans="1:6">
      <c r="A5" s="371"/>
      <c r="B5" s="372"/>
      <c r="C5" s="372"/>
      <c r="D5" s="372"/>
      <c r="E5" s="372"/>
      <c r="F5" s="373"/>
    </row>
    <row r="6" s="345" customFormat="1" ht="18" customHeight="1" spans="1:6">
      <c r="A6" s="278"/>
      <c r="B6" s="374"/>
      <c r="C6" s="374"/>
      <c r="D6" s="374"/>
      <c r="E6" s="374"/>
      <c r="F6" s="375"/>
    </row>
    <row r="7" s="346" customFormat="1" ht="12.6" customHeight="1" spans="1:15">
      <c r="A7" s="388" t="s">
        <v>294</v>
      </c>
      <c r="B7" s="206">
        <v>226.3</v>
      </c>
      <c r="C7" s="206">
        <v>577.6</v>
      </c>
      <c r="D7" s="206">
        <v>2511.8</v>
      </c>
      <c r="E7" s="206">
        <v>1707.9</v>
      </c>
      <c r="F7" s="206">
        <v>998</v>
      </c>
      <c r="G7" s="365"/>
      <c r="H7" s="365"/>
      <c r="I7" s="365"/>
      <c r="J7" s="365"/>
      <c r="K7" s="365"/>
      <c r="L7" s="365"/>
      <c r="M7" s="365"/>
      <c r="N7" s="365"/>
      <c r="O7" s="365"/>
    </row>
    <row r="8" s="346" customFormat="1" ht="12.6" customHeight="1" spans="1:6">
      <c r="A8" s="389" t="s">
        <v>295</v>
      </c>
      <c r="B8" s="207">
        <v>130.5</v>
      </c>
      <c r="C8" s="207">
        <v>619.2</v>
      </c>
      <c r="D8" s="207">
        <v>1707.9</v>
      </c>
      <c r="E8" s="207">
        <v>958.2</v>
      </c>
      <c r="F8" s="207">
        <v>503</v>
      </c>
    </row>
    <row r="9" s="346" customFormat="1" ht="12.6" customHeight="1" spans="1:6">
      <c r="A9" s="328" t="s">
        <v>296</v>
      </c>
      <c r="B9" s="209">
        <v>0</v>
      </c>
      <c r="C9" s="209">
        <v>0</v>
      </c>
      <c r="D9" s="209">
        <v>0</v>
      </c>
      <c r="E9" s="209">
        <v>0</v>
      </c>
      <c r="F9" s="209">
        <v>0</v>
      </c>
    </row>
    <row r="10" s="345" customFormat="1" ht="12.6" customHeight="1" spans="1:6">
      <c r="A10" s="328" t="s">
        <v>297</v>
      </c>
      <c r="B10" s="209">
        <v>0</v>
      </c>
      <c r="C10" s="209">
        <v>0</v>
      </c>
      <c r="D10" s="209">
        <v>0</v>
      </c>
      <c r="E10" s="209">
        <v>0</v>
      </c>
      <c r="F10" s="209">
        <v>0</v>
      </c>
    </row>
    <row r="11" s="346" customFormat="1" ht="12.6" customHeight="1" spans="1:6">
      <c r="A11" s="328" t="s">
        <v>298</v>
      </c>
      <c r="B11" s="209">
        <v>130.5</v>
      </c>
      <c r="C11" s="209">
        <v>619.2</v>
      </c>
      <c r="D11" s="209">
        <v>1707.9</v>
      </c>
      <c r="E11" s="209">
        <v>958.2</v>
      </c>
      <c r="F11" s="209">
        <v>503</v>
      </c>
    </row>
    <row r="12" s="345" customFormat="1" ht="12.6" customHeight="1" spans="1:6">
      <c r="A12" s="328" t="s">
        <v>299</v>
      </c>
      <c r="B12" s="209">
        <v>0</v>
      </c>
      <c r="C12" s="209">
        <v>0</v>
      </c>
      <c r="D12" s="209">
        <v>0</v>
      </c>
      <c r="E12" s="209">
        <v>0</v>
      </c>
      <c r="F12" s="209">
        <v>0</v>
      </c>
    </row>
    <row r="13" s="346" customFormat="1" ht="12.6" customHeight="1" spans="1:6">
      <c r="A13" s="328" t="s">
        <v>300</v>
      </c>
      <c r="B13" s="209">
        <v>0</v>
      </c>
      <c r="C13" s="209">
        <v>0</v>
      </c>
      <c r="D13" s="209">
        <v>0</v>
      </c>
      <c r="E13" s="209">
        <v>0</v>
      </c>
      <c r="F13" s="209">
        <v>0</v>
      </c>
    </row>
    <row r="14" s="346" customFormat="1" ht="12.6" customHeight="1" spans="1:6">
      <c r="A14" s="328" t="s">
        <v>301</v>
      </c>
      <c r="B14" s="207">
        <v>0</v>
      </c>
      <c r="C14" s="207">
        <v>0</v>
      </c>
      <c r="D14" s="207">
        <v>0</v>
      </c>
      <c r="E14" s="207">
        <v>0</v>
      </c>
      <c r="F14" s="207">
        <v>0</v>
      </c>
    </row>
    <row r="15" s="345" customFormat="1" ht="12.6" customHeight="1" spans="1:6">
      <c r="A15" s="328" t="s">
        <v>302</v>
      </c>
      <c r="B15" s="209">
        <v>0</v>
      </c>
      <c r="C15" s="209">
        <v>0</v>
      </c>
      <c r="D15" s="209">
        <v>0</v>
      </c>
      <c r="E15" s="209">
        <v>0</v>
      </c>
      <c r="F15" s="209">
        <v>0</v>
      </c>
    </row>
    <row r="16" s="346" customFormat="1" ht="12.6" customHeight="1" spans="1:10">
      <c r="A16" s="328" t="s">
        <v>303</v>
      </c>
      <c r="B16" s="207">
        <v>0</v>
      </c>
      <c r="C16" s="207">
        <v>0</v>
      </c>
      <c r="D16" s="207">
        <v>0</v>
      </c>
      <c r="E16" s="207">
        <v>0</v>
      </c>
      <c r="F16" s="207">
        <v>0</v>
      </c>
      <c r="G16" s="365"/>
      <c r="H16" s="365"/>
      <c r="I16" s="365"/>
      <c r="J16" s="365"/>
    </row>
    <row r="17" s="345" customFormat="1" ht="12.6" customHeight="1" spans="1:6">
      <c r="A17" s="328" t="s">
        <v>304</v>
      </c>
      <c r="B17" s="209">
        <v>0</v>
      </c>
      <c r="C17" s="209">
        <v>0</v>
      </c>
      <c r="D17" s="209">
        <v>0</v>
      </c>
      <c r="E17" s="209">
        <v>0</v>
      </c>
      <c r="F17" s="209">
        <v>0</v>
      </c>
    </row>
    <row r="18" s="345" customFormat="1" ht="12.6" customHeight="1" spans="1:6">
      <c r="A18" s="328" t="s">
        <v>305</v>
      </c>
      <c r="B18" s="209">
        <v>0</v>
      </c>
      <c r="C18" s="209">
        <v>0</v>
      </c>
      <c r="D18" s="209">
        <v>0</v>
      </c>
      <c r="E18" s="209">
        <v>0</v>
      </c>
      <c r="F18" s="209">
        <v>0</v>
      </c>
    </row>
    <row r="19" s="345" customFormat="1" ht="12.6" customHeight="1" spans="1:6">
      <c r="A19" s="328" t="s">
        <v>306</v>
      </c>
      <c r="B19" s="209">
        <v>0</v>
      </c>
      <c r="C19" s="209">
        <v>0</v>
      </c>
      <c r="D19" s="209">
        <v>0</v>
      </c>
      <c r="E19" s="209">
        <v>0</v>
      </c>
      <c r="F19" s="209">
        <v>0</v>
      </c>
    </row>
    <row r="20" s="345" customFormat="1" ht="12.6" customHeight="1" spans="1:6">
      <c r="A20" s="328" t="s">
        <v>307</v>
      </c>
      <c r="B20" s="209">
        <v>0</v>
      </c>
      <c r="C20" s="209">
        <v>0</v>
      </c>
      <c r="D20" s="209">
        <v>0</v>
      </c>
      <c r="E20" s="209">
        <v>0</v>
      </c>
      <c r="F20" s="209">
        <v>0</v>
      </c>
    </row>
    <row r="21" s="345" customFormat="1" ht="12.6" customHeight="1" spans="1:6">
      <c r="A21" s="328" t="s">
        <v>308</v>
      </c>
      <c r="B21" s="207">
        <v>0</v>
      </c>
      <c r="C21" s="207">
        <v>0</v>
      </c>
      <c r="D21" s="207">
        <v>0</v>
      </c>
      <c r="E21" s="207">
        <v>0</v>
      </c>
      <c r="F21" s="207">
        <v>0</v>
      </c>
    </row>
    <row r="22" s="345" customFormat="1" ht="12.6" customHeight="1" spans="1:6">
      <c r="A22" s="389" t="s">
        <v>309</v>
      </c>
      <c r="B22" s="207">
        <v>95.8</v>
      </c>
      <c r="C22" s="207">
        <v>-41.6</v>
      </c>
      <c r="D22" s="207">
        <v>803.9</v>
      </c>
      <c r="E22" s="207">
        <v>749.7</v>
      </c>
      <c r="F22" s="207">
        <v>495</v>
      </c>
    </row>
    <row r="23" s="345" customFormat="1" ht="12.6" customHeight="1" spans="1:6">
      <c r="A23" s="328" t="s">
        <v>310</v>
      </c>
      <c r="B23" s="209">
        <v>0</v>
      </c>
      <c r="C23" s="209">
        <v>0</v>
      </c>
      <c r="D23" s="209">
        <v>0</v>
      </c>
      <c r="E23" s="209">
        <v>0</v>
      </c>
      <c r="F23" s="209">
        <v>0</v>
      </c>
    </row>
    <row r="24" ht="12.6" customHeight="1" spans="1:6">
      <c r="A24" s="328" t="s">
        <v>311</v>
      </c>
      <c r="B24" s="209">
        <v>0</v>
      </c>
      <c r="C24" s="209">
        <v>30.2</v>
      </c>
      <c r="D24" s="209">
        <v>30.2</v>
      </c>
      <c r="E24" s="209">
        <v>0</v>
      </c>
      <c r="F24" s="209">
        <v>0</v>
      </c>
    </row>
    <row r="25" ht="12.6" customHeight="1" spans="1:6">
      <c r="A25" s="328" t="s">
        <v>312</v>
      </c>
      <c r="B25" s="209">
        <v>0</v>
      </c>
      <c r="C25" s="209">
        <v>0</v>
      </c>
      <c r="D25" s="209">
        <v>0</v>
      </c>
      <c r="E25" s="209">
        <v>0</v>
      </c>
      <c r="F25" s="209">
        <v>0</v>
      </c>
    </row>
    <row r="26" ht="12.6" customHeight="1" spans="1:6">
      <c r="A26" s="328" t="s">
        <v>313</v>
      </c>
      <c r="B26" s="209">
        <v>0</v>
      </c>
      <c r="C26" s="209">
        <v>0</v>
      </c>
      <c r="D26" s="209">
        <v>0</v>
      </c>
      <c r="E26" s="209">
        <v>0</v>
      </c>
      <c r="F26" s="209">
        <v>0</v>
      </c>
    </row>
    <row r="27" ht="12.6" customHeight="1" spans="1:6">
      <c r="A27" s="328" t="s">
        <v>314</v>
      </c>
      <c r="B27" s="209">
        <v>0</v>
      </c>
      <c r="C27" s="209">
        <v>0</v>
      </c>
      <c r="D27" s="209">
        <v>0</v>
      </c>
      <c r="E27" s="209">
        <v>0</v>
      </c>
      <c r="F27" s="209">
        <v>0</v>
      </c>
    </row>
    <row r="28" ht="12.6" customHeight="1" spans="1:6">
      <c r="A28" s="328" t="s">
        <v>315</v>
      </c>
      <c r="B28" s="209">
        <v>0</v>
      </c>
      <c r="C28" s="209">
        <v>0</v>
      </c>
      <c r="D28" s="209">
        <v>0</v>
      </c>
      <c r="E28" s="209">
        <v>0</v>
      </c>
      <c r="F28" s="209">
        <v>0</v>
      </c>
    </row>
    <row r="29" ht="12.6" customHeight="1" spans="1:6">
      <c r="A29" s="328" t="s">
        <v>316</v>
      </c>
      <c r="B29" s="209">
        <v>0</v>
      </c>
      <c r="C29" s="209">
        <v>0</v>
      </c>
      <c r="D29" s="209">
        <v>0</v>
      </c>
      <c r="E29" s="209">
        <v>0</v>
      </c>
      <c r="F29" s="209">
        <v>0</v>
      </c>
    </row>
    <row r="30" s="274" customFormat="1" ht="12.6" customHeight="1" spans="1:6">
      <c r="A30" s="328" t="s">
        <v>317</v>
      </c>
      <c r="B30" s="209">
        <v>0</v>
      </c>
      <c r="C30" s="209">
        <v>0</v>
      </c>
      <c r="D30" s="209">
        <v>0</v>
      </c>
      <c r="E30" s="209">
        <v>0</v>
      </c>
      <c r="F30" s="209">
        <v>0</v>
      </c>
    </row>
    <row r="31" s="274" customFormat="1" ht="12.6" customHeight="1" spans="1:6">
      <c r="A31" s="328" t="s">
        <v>318</v>
      </c>
      <c r="B31" s="209">
        <v>78.8</v>
      </c>
      <c r="C31" s="209">
        <v>430.2</v>
      </c>
      <c r="D31" s="209">
        <v>1112.8</v>
      </c>
      <c r="E31" s="209">
        <v>603.8</v>
      </c>
      <c r="F31" s="209">
        <v>274</v>
      </c>
    </row>
    <row r="32" s="274" customFormat="1" ht="12.6" customHeight="1" spans="1:6">
      <c r="A32" s="328" t="s">
        <v>319</v>
      </c>
      <c r="B32" s="209">
        <v>8.1</v>
      </c>
      <c r="C32" s="209">
        <v>43</v>
      </c>
      <c r="D32" s="209">
        <v>124.6</v>
      </c>
      <c r="E32" s="209">
        <v>73.5</v>
      </c>
      <c r="F32" s="209">
        <v>85</v>
      </c>
    </row>
    <row r="33" s="274" customFormat="1" ht="12.6" customHeight="1" spans="1:6">
      <c r="A33" s="328" t="s">
        <v>320</v>
      </c>
      <c r="B33" s="209">
        <v>0</v>
      </c>
      <c r="C33" s="209">
        <v>0</v>
      </c>
      <c r="D33" s="209">
        <v>0</v>
      </c>
      <c r="E33" s="209">
        <v>0</v>
      </c>
      <c r="F33" s="209">
        <v>0</v>
      </c>
    </row>
    <row r="34" s="274" customFormat="1" ht="12.6" customHeight="1" spans="1:6">
      <c r="A34" s="328" t="s">
        <v>321</v>
      </c>
      <c r="B34" s="209">
        <v>8.9</v>
      </c>
      <c r="C34" s="209">
        <v>-545</v>
      </c>
      <c r="D34" s="209">
        <v>-463.7</v>
      </c>
      <c r="E34" s="209">
        <v>72.4</v>
      </c>
      <c r="F34" s="209">
        <v>136</v>
      </c>
    </row>
    <row r="35" s="274" customFormat="1" ht="12.6" customHeight="1" spans="1:6">
      <c r="A35" s="328" t="s">
        <v>322</v>
      </c>
      <c r="B35" s="209">
        <v>0</v>
      </c>
      <c r="C35" s="209">
        <v>0</v>
      </c>
      <c r="D35" s="209">
        <v>0</v>
      </c>
      <c r="E35" s="209">
        <v>0</v>
      </c>
      <c r="F35" s="209">
        <v>0</v>
      </c>
    </row>
    <row r="36" s="274" customFormat="1" ht="12.6" customHeight="1" spans="1:6">
      <c r="A36" s="328" t="s">
        <v>323</v>
      </c>
      <c r="B36" s="209">
        <v>0</v>
      </c>
      <c r="C36" s="209">
        <v>0</v>
      </c>
      <c r="D36" s="209">
        <v>0</v>
      </c>
      <c r="E36" s="209">
        <v>0</v>
      </c>
      <c r="F36" s="209">
        <v>0</v>
      </c>
    </row>
    <row r="37" s="274" customFormat="1" ht="12.6" customHeight="1" spans="1:6">
      <c r="A37" s="328" t="s">
        <v>324</v>
      </c>
      <c r="B37" s="209">
        <v>0</v>
      </c>
      <c r="C37" s="209">
        <v>0</v>
      </c>
      <c r="D37" s="209">
        <v>0</v>
      </c>
      <c r="E37" s="209">
        <v>0</v>
      </c>
      <c r="F37" s="209">
        <v>0</v>
      </c>
    </row>
    <row r="38" s="274" customFormat="1" ht="12.6" customHeight="1" spans="1:6">
      <c r="A38" s="328" t="s">
        <v>325</v>
      </c>
      <c r="B38" s="209">
        <v>0</v>
      </c>
      <c r="C38" s="209">
        <v>0</v>
      </c>
      <c r="D38" s="209">
        <v>0</v>
      </c>
      <c r="E38" s="209">
        <v>0</v>
      </c>
      <c r="F38" s="209">
        <v>0</v>
      </c>
    </row>
    <row r="39" s="274" customFormat="1" ht="12.6" customHeight="1" spans="1:6">
      <c r="A39" s="328" t="s">
        <v>326</v>
      </c>
      <c r="B39" s="209">
        <v>0</v>
      </c>
      <c r="C39" s="209">
        <v>0</v>
      </c>
      <c r="D39" s="209">
        <v>0</v>
      </c>
      <c r="E39" s="209">
        <v>0</v>
      </c>
      <c r="F39" s="209">
        <v>0</v>
      </c>
    </row>
    <row r="40" s="274" customFormat="1" ht="12.6" customHeight="1" spans="1:6">
      <c r="A40" s="328" t="s">
        <v>327</v>
      </c>
      <c r="B40" s="209">
        <v>0</v>
      </c>
      <c r="C40" s="209">
        <v>0</v>
      </c>
      <c r="D40" s="209">
        <v>0</v>
      </c>
      <c r="E40" s="209">
        <v>0</v>
      </c>
      <c r="F40" s="209">
        <v>0</v>
      </c>
    </row>
    <row r="41" s="274" customFormat="1" ht="12.6" customHeight="1" spans="1:6">
      <c r="A41" s="328" t="s">
        <v>328</v>
      </c>
      <c r="B41" s="209">
        <v>0</v>
      </c>
      <c r="C41" s="209">
        <v>0</v>
      </c>
      <c r="D41" s="209">
        <v>0</v>
      </c>
      <c r="E41" s="209">
        <v>0</v>
      </c>
      <c r="F41" s="209">
        <v>0</v>
      </c>
    </row>
    <row r="42" s="274" customFormat="1" ht="12.6" customHeight="1" spans="1:6">
      <c r="A42" s="328" t="s">
        <v>329</v>
      </c>
      <c r="B42" s="209">
        <v>0</v>
      </c>
      <c r="C42" s="209">
        <v>0</v>
      </c>
      <c r="D42" s="209">
        <v>0</v>
      </c>
      <c r="E42" s="209">
        <v>0</v>
      </c>
      <c r="F42" s="209">
        <v>0</v>
      </c>
    </row>
    <row r="43" s="274" customFormat="1" ht="12.6" customHeight="1" spans="1:6">
      <c r="A43" s="328" t="s">
        <v>330</v>
      </c>
      <c r="B43" s="209">
        <v>0</v>
      </c>
      <c r="C43" s="209">
        <v>0</v>
      </c>
      <c r="D43" s="209">
        <v>0</v>
      </c>
      <c r="E43" s="209">
        <v>0</v>
      </c>
      <c r="F43" s="209">
        <v>0</v>
      </c>
    </row>
    <row r="44" s="274" customFormat="1" ht="12.6" customHeight="1" spans="1:6">
      <c r="A44" s="328" t="s">
        <v>331</v>
      </c>
      <c r="B44" s="209">
        <v>0</v>
      </c>
      <c r="C44" s="209">
        <v>0</v>
      </c>
      <c r="D44" s="209">
        <v>0</v>
      </c>
      <c r="E44" s="209">
        <v>0</v>
      </c>
      <c r="F44" s="209">
        <v>0</v>
      </c>
    </row>
    <row r="45" s="274" customFormat="1" ht="12.6" customHeight="1" spans="1:6">
      <c r="A45" s="328" t="s">
        <v>332</v>
      </c>
      <c r="B45" s="209">
        <v>0</v>
      </c>
      <c r="C45" s="209">
        <v>0</v>
      </c>
      <c r="D45" s="209">
        <v>0</v>
      </c>
      <c r="E45" s="209">
        <v>0</v>
      </c>
      <c r="F45" s="209">
        <v>0</v>
      </c>
    </row>
    <row r="46" s="274" customFormat="1" ht="12.6" customHeight="1" spans="1:6">
      <c r="A46" s="328" t="s">
        <v>333</v>
      </c>
      <c r="B46" s="209">
        <v>0</v>
      </c>
      <c r="C46" s="209">
        <v>0</v>
      </c>
      <c r="D46" s="209">
        <v>0</v>
      </c>
      <c r="E46" s="209">
        <v>0</v>
      </c>
      <c r="F46" s="209">
        <v>0</v>
      </c>
    </row>
    <row r="47" s="274" customFormat="1" ht="12.6" customHeight="1" spans="1:6">
      <c r="A47" s="328" t="s">
        <v>334</v>
      </c>
      <c r="B47" s="209">
        <v>0</v>
      </c>
      <c r="C47" s="209">
        <v>0</v>
      </c>
      <c r="D47" s="209">
        <v>0</v>
      </c>
      <c r="E47" s="209">
        <v>0</v>
      </c>
      <c r="F47" s="209">
        <v>0</v>
      </c>
    </row>
    <row r="48" s="274" customFormat="1" ht="12.6" customHeight="1" spans="1:6">
      <c r="A48" s="328" t="s">
        <v>335</v>
      </c>
      <c r="B48" s="209">
        <v>0</v>
      </c>
      <c r="C48" s="209">
        <v>0</v>
      </c>
      <c r="D48" s="209">
        <v>0</v>
      </c>
      <c r="E48" s="209">
        <v>0</v>
      </c>
      <c r="F48" s="209">
        <v>0</v>
      </c>
    </row>
    <row r="49" s="274" customFormat="1" ht="12.6" customHeight="1" spans="1:6">
      <c r="A49" s="328" t="s">
        <v>336</v>
      </c>
      <c r="B49" s="209">
        <v>0</v>
      </c>
      <c r="C49" s="209">
        <v>0</v>
      </c>
      <c r="D49" s="209">
        <v>0</v>
      </c>
      <c r="E49" s="209">
        <v>0</v>
      </c>
      <c r="F49" s="209">
        <v>0</v>
      </c>
    </row>
    <row r="50" s="274" customFormat="1" ht="12.6" customHeight="1" spans="1:6">
      <c r="A50" s="331" t="s">
        <v>337</v>
      </c>
      <c r="B50" s="379">
        <v>0</v>
      </c>
      <c r="C50" s="379">
        <v>0</v>
      </c>
      <c r="D50" s="379">
        <v>0</v>
      </c>
      <c r="E50" s="379">
        <v>0</v>
      </c>
      <c r="F50" s="379">
        <v>0</v>
      </c>
    </row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</sheetData>
  <mergeCells count="7">
    <mergeCell ref="E2:F2"/>
    <mergeCell ref="A3:A6"/>
    <mergeCell ref="B3:B6"/>
    <mergeCell ref="C3:C6"/>
    <mergeCell ref="D3:D6"/>
    <mergeCell ref="E3:E6"/>
    <mergeCell ref="F3:F6"/>
  </mergeCells>
  <pageMargins left="1.14" right="0.94" top="1.38" bottom="1.18" header="0.51" footer="0.94"/>
  <pageSetup paperSize="9" firstPageNumber="214" orientation="portrait" useFirstPageNumber="1"/>
  <headerFooter alignWithMargins="0" scaleWithDoc="0">
    <oddFooter>&amp;C216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R154"/>
  <sheetViews>
    <sheetView showZeros="0" zoomScale="115" zoomScaleNormal="115" workbookViewId="0">
      <selection activeCell="K18" sqref="K18:R18"/>
    </sheetView>
  </sheetViews>
  <sheetFormatPr defaultColWidth="9" defaultRowHeight="14.25"/>
  <cols>
    <col min="1" max="1" width="21.375" customWidth="1"/>
    <col min="2" max="2" width="5.25" customWidth="1"/>
    <col min="3" max="3" width="6.875" customWidth="1"/>
    <col min="4" max="4" width="6.25" customWidth="1"/>
    <col min="5" max="5" width="6.375" customWidth="1"/>
    <col min="6" max="6" width="6.875" customWidth="1"/>
    <col min="7" max="7" width="6.75" customWidth="1"/>
    <col min="8" max="8" width="7.25" customWidth="1"/>
    <col min="9" max="9" width="6.75" customWidth="1"/>
    <col min="12" max="12" width="11.125"/>
    <col min="15" max="15" width="11.125"/>
    <col min="16" max="16" width="12"/>
    <col min="18" max="18" width="10.125"/>
  </cols>
  <sheetData>
    <row r="1" ht="18" customHeight="1" spans="1:9">
      <c r="A1" s="258" t="s">
        <v>339</v>
      </c>
      <c r="B1" s="258"/>
      <c r="C1" s="258"/>
      <c r="D1" s="258"/>
      <c r="E1" s="258"/>
      <c r="F1" s="258"/>
      <c r="G1" s="258"/>
      <c r="H1" s="258"/>
      <c r="I1" s="258"/>
    </row>
    <row r="2" ht="18" customHeight="1" spans="3:9">
      <c r="C2" s="350" t="s">
        <v>255</v>
      </c>
      <c r="D2" s="380"/>
      <c r="E2" s="380"/>
      <c r="H2" s="368" t="s">
        <v>34</v>
      </c>
      <c r="I2" s="368"/>
    </row>
    <row r="3" s="345" customFormat="1" ht="13.5" customHeight="1" spans="1:9">
      <c r="A3" s="275" t="s">
        <v>105</v>
      </c>
      <c r="B3" s="381" t="s">
        <v>106</v>
      </c>
      <c r="C3" s="369" t="s">
        <v>237</v>
      </c>
      <c r="D3" s="369" t="s">
        <v>109</v>
      </c>
      <c r="E3" s="369" t="s">
        <v>110</v>
      </c>
      <c r="F3" s="370" t="s">
        <v>111</v>
      </c>
      <c r="G3" s="322" t="s">
        <v>112</v>
      </c>
      <c r="H3" s="322"/>
      <c r="I3" s="370" t="s">
        <v>174</v>
      </c>
    </row>
    <row r="4" s="345" customFormat="1" ht="13.5" customHeight="1" spans="1:9">
      <c r="A4" s="371"/>
      <c r="B4" s="382"/>
      <c r="C4" s="372"/>
      <c r="D4" s="372"/>
      <c r="E4" s="372"/>
      <c r="F4" s="372"/>
      <c r="G4" s="383" t="s">
        <v>115</v>
      </c>
      <c r="H4" s="383" t="s">
        <v>181</v>
      </c>
      <c r="I4" s="373"/>
    </row>
    <row r="5" s="345" customFormat="1" ht="13.5" customHeight="1" spans="1:9">
      <c r="A5" s="371"/>
      <c r="B5" s="382"/>
      <c r="C5" s="372"/>
      <c r="D5" s="372"/>
      <c r="E5" s="372"/>
      <c r="F5" s="372"/>
      <c r="G5" s="372"/>
      <c r="H5" s="372"/>
      <c r="I5" s="373"/>
    </row>
    <row r="6" s="345" customFormat="1" ht="15.75" customHeight="1" spans="1:9">
      <c r="A6" s="278"/>
      <c r="B6" s="384"/>
      <c r="C6" s="374"/>
      <c r="D6" s="374"/>
      <c r="E6" s="374"/>
      <c r="F6" s="374"/>
      <c r="G6" s="374"/>
      <c r="H6" s="374"/>
      <c r="I6" s="375"/>
    </row>
    <row r="7" s="346" customFormat="1" ht="31.15" customHeight="1" spans="1:18">
      <c r="A7" s="281" t="s">
        <v>240</v>
      </c>
      <c r="B7" s="225">
        <v>227</v>
      </c>
      <c r="C7" s="225">
        <v>595052.79</v>
      </c>
      <c r="D7" s="225">
        <v>95939.5</v>
      </c>
      <c r="E7" s="225">
        <v>49475.54</v>
      </c>
      <c r="F7" s="225">
        <v>390792.37</v>
      </c>
      <c r="G7" s="225">
        <v>215575.66</v>
      </c>
      <c r="H7" s="225">
        <v>115954.33</v>
      </c>
      <c r="I7" s="225">
        <v>605245.28</v>
      </c>
      <c r="J7" s="365"/>
      <c r="K7" s="365"/>
      <c r="L7" s="365"/>
      <c r="M7" s="365"/>
      <c r="N7" s="365"/>
      <c r="O7" s="365"/>
      <c r="P7" s="365"/>
      <c r="Q7" s="365"/>
      <c r="R7" s="365"/>
    </row>
    <row r="8" s="346" customFormat="1" ht="31.15" customHeight="1" spans="1:10">
      <c r="A8" s="376" t="s">
        <v>340</v>
      </c>
      <c r="B8" s="229">
        <v>6</v>
      </c>
      <c r="C8" s="229">
        <v>5917.03</v>
      </c>
      <c r="D8" s="229">
        <v>1827.2</v>
      </c>
      <c r="E8" s="229">
        <v>1767.76</v>
      </c>
      <c r="F8" s="229">
        <v>6023</v>
      </c>
      <c r="G8" s="229">
        <v>4136.85</v>
      </c>
      <c r="H8" s="229">
        <v>1271.29</v>
      </c>
      <c r="I8" s="229">
        <v>5942.65</v>
      </c>
      <c r="J8" s="365"/>
    </row>
    <row r="9" s="345" customFormat="1" ht="31.15" customHeight="1" spans="1:9">
      <c r="A9" s="266" t="s">
        <v>341</v>
      </c>
      <c r="B9" s="227">
        <v>1</v>
      </c>
      <c r="C9" s="227">
        <v>1376.39</v>
      </c>
      <c r="D9" s="227">
        <v>409.5</v>
      </c>
      <c r="E9" s="227">
        <v>9.21</v>
      </c>
      <c r="F9" s="227">
        <v>780.75</v>
      </c>
      <c r="G9" s="227">
        <v>649.39</v>
      </c>
      <c r="H9" s="227">
        <v>21.16</v>
      </c>
      <c r="I9" s="227">
        <v>1376.39</v>
      </c>
    </row>
    <row r="10" s="345" customFormat="1" ht="31.15" customHeight="1" spans="1:10">
      <c r="A10" s="266" t="s">
        <v>342</v>
      </c>
      <c r="B10" s="227">
        <v>5</v>
      </c>
      <c r="C10" s="227">
        <v>4540.64</v>
      </c>
      <c r="D10" s="227">
        <v>1417.7</v>
      </c>
      <c r="E10" s="227">
        <v>1758.55</v>
      </c>
      <c r="F10" s="227">
        <v>5242.25</v>
      </c>
      <c r="G10" s="227">
        <v>3487.46</v>
      </c>
      <c r="H10" s="227">
        <v>1250.13</v>
      </c>
      <c r="I10" s="227">
        <v>4566.26</v>
      </c>
      <c r="J10" s="377"/>
    </row>
    <row r="11" s="346" customFormat="1" ht="31.15" customHeight="1" spans="1:9">
      <c r="A11" s="266" t="s">
        <v>343</v>
      </c>
      <c r="B11" s="229">
        <v>0</v>
      </c>
      <c r="C11" s="229">
        <v>0</v>
      </c>
      <c r="D11" s="229">
        <v>0</v>
      </c>
      <c r="E11" s="229">
        <v>0</v>
      </c>
      <c r="F11" s="229">
        <v>0</v>
      </c>
      <c r="G11" s="229">
        <v>0</v>
      </c>
      <c r="H11" s="229">
        <v>0</v>
      </c>
      <c r="I11" s="229">
        <v>0</v>
      </c>
    </row>
    <row r="12" s="346" customFormat="1" ht="31.15" customHeight="1" spans="1:10">
      <c r="A12" s="376" t="s">
        <v>344</v>
      </c>
      <c r="B12" s="229">
        <v>52</v>
      </c>
      <c r="C12" s="229">
        <v>151076.17</v>
      </c>
      <c r="D12" s="229">
        <v>26070.5</v>
      </c>
      <c r="E12" s="229">
        <v>17258.31</v>
      </c>
      <c r="F12" s="229">
        <v>136383.78</v>
      </c>
      <c r="G12" s="229">
        <v>83326.51</v>
      </c>
      <c r="H12" s="229">
        <v>32151.46</v>
      </c>
      <c r="I12" s="229">
        <v>153876.85</v>
      </c>
      <c r="J12" s="365"/>
    </row>
    <row r="13" s="345" customFormat="1" ht="31.15" customHeight="1" spans="1:9">
      <c r="A13" s="266" t="s">
        <v>345</v>
      </c>
      <c r="B13" s="227">
        <v>41</v>
      </c>
      <c r="C13" s="227">
        <v>108017.75</v>
      </c>
      <c r="D13" s="227">
        <v>7628.4</v>
      </c>
      <c r="E13" s="227">
        <v>11966.29</v>
      </c>
      <c r="F13" s="227">
        <v>57164.02</v>
      </c>
      <c r="G13" s="227">
        <v>35339.12</v>
      </c>
      <c r="H13" s="227">
        <v>13896.43</v>
      </c>
      <c r="I13" s="227">
        <v>110356.67</v>
      </c>
    </row>
    <row r="14" s="346" customFormat="1" ht="31.15" customHeight="1" spans="1:9">
      <c r="A14" s="266" t="s">
        <v>346</v>
      </c>
      <c r="B14" s="227">
        <v>9</v>
      </c>
      <c r="C14" s="227">
        <v>41773.24</v>
      </c>
      <c r="D14" s="227">
        <v>17981.1</v>
      </c>
      <c r="E14" s="227">
        <v>4507.88</v>
      </c>
      <c r="F14" s="227">
        <v>77507.22</v>
      </c>
      <c r="G14" s="227">
        <v>46691.98</v>
      </c>
      <c r="H14" s="227">
        <v>17990.6</v>
      </c>
      <c r="I14" s="227">
        <v>42313.28</v>
      </c>
    </row>
    <row r="15" s="345" customFormat="1" ht="31.15" customHeight="1" spans="1:9">
      <c r="A15" s="266" t="s">
        <v>347</v>
      </c>
      <c r="B15" s="227">
        <v>2</v>
      </c>
      <c r="C15" s="227">
        <v>1285.18</v>
      </c>
      <c r="D15" s="227">
        <v>461</v>
      </c>
      <c r="E15" s="227">
        <v>784.14</v>
      </c>
      <c r="F15" s="227">
        <v>1712.54</v>
      </c>
      <c r="G15" s="227">
        <v>1295.41</v>
      </c>
      <c r="H15" s="227">
        <v>264.43</v>
      </c>
      <c r="I15" s="227">
        <v>1206.9</v>
      </c>
    </row>
    <row r="16" s="345" customFormat="1" ht="31.15" customHeight="1" spans="1:9">
      <c r="A16" s="266" t="s">
        <v>348</v>
      </c>
      <c r="B16" s="227">
        <v>0</v>
      </c>
      <c r="C16" s="227">
        <v>0</v>
      </c>
      <c r="D16" s="227">
        <v>0</v>
      </c>
      <c r="E16" s="227">
        <v>0</v>
      </c>
      <c r="F16" s="227">
        <v>0</v>
      </c>
      <c r="G16" s="227">
        <v>0</v>
      </c>
      <c r="H16" s="227">
        <v>0</v>
      </c>
      <c r="I16" s="227">
        <v>0</v>
      </c>
    </row>
    <row r="17" s="346" customFormat="1" ht="31.15" customHeight="1" spans="1:9">
      <c r="A17" s="376" t="s">
        <v>349</v>
      </c>
      <c r="B17" s="229">
        <v>1</v>
      </c>
      <c r="C17" s="229">
        <v>8474.59</v>
      </c>
      <c r="D17" s="229">
        <v>2241.5</v>
      </c>
      <c r="E17" s="229">
        <v>67.92</v>
      </c>
      <c r="F17" s="229">
        <v>2608.56</v>
      </c>
      <c r="G17" s="229">
        <v>979.1</v>
      </c>
      <c r="H17" s="229">
        <v>1021.72</v>
      </c>
      <c r="I17" s="229">
        <v>8521.31</v>
      </c>
    </row>
    <row r="18" s="346" customFormat="1" ht="31.15" customHeight="1" spans="1:18">
      <c r="A18" s="376" t="s">
        <v>350</v>
      </c>
      <c r="B18" s="229">
        <v>55</v>
      </c>
      <c r="C18" s="229">
        <v>96732.26</v>
      </c>
      <c r="D18" s="229">
        <v>37687.2</v>
      </c>
      <c r="E18" s="229">
        <v>5990.7</v>
      </c>
      <c r="F18" s="229">
        <v>128773.26</v>
      </c>
      <c r="G18" s="229">
        <v>60509.93</v>
      </c>
      <c r="H18" s="229">
        <v>41378.81</v>
      </c>
      <c r="I18" s="229">
        <v>97499.38</v>
      </c>
      <c r="J18" s="365"/>
      <c r="K18" s="365"/>
      <c r="L18" s="365"/>
      <c r="M18" s="365"/>
      <c r="N18" s="365"/>
      <c r="O18" s="365"/>
      <c r="P18" s="365"/>
      <c r="Q18" s="365"/>
      <c r="R18" s="365"/>
    </row>
    <row r="19" s="345" customFormat="1" ht="31.15" customHeight="1" spans="1:11">
      <c r="A19" s="266" t="s">
        <v>351</v>
      </c>
      <c r="B19" s="227">
        <v>12</v>
      </c>
      <c r="C19" s="227">
        <v>5783.77</v>
      </c>
      <c r="D19" s="227">
        <v>2689.7</v>
      </c>
      <c r="E19" s="227">
        <v>115.63</v>
      </c>
      <c r="F19" s="227">
        <v>16956.58</v>
      </c>
      <c r="G19" s="227">
        <v>2729.02</v>
      </c>
      <c r="H19" s="227">
        <v>1949.04</v>
      </c>
      <c r="I19" s="227">
        <v>5763.61</v>
      </c>
      <c r="J19" s="377"/>
      <c r="K19" s="377"/>
    </row>
    <row r="20" s="345" customFormat="1" ht="31.15" customHeight="1" spans="1:9">
      <c r="A20" s="266" t="s">
        <v>352</v>
      </c>
      <c r="B20" s="227">
        <v>40</v>
      </c>
      <c r="C20" s="227">
        <v>89493.22</v>
      </c>
      <c r="D20" s="227">
        <v>34603.2</v>
      </c>
      <c r="E20" s="227">
        <v>5834.42</v>
      </c>
      <c r="F20" s="227">
        <v>109897.53</v>
      </c>
      <c r="G20" s="227">
        <v>57171.07</v>
      </c>
      <c r="H20" s="227">
        <v>38918.9</v>
      </c>
      <c r="I20" s="227">
        <v>90280.5</v>
      </c>
    </row>
    <row r="21" s="345" customFormat="1" ht="31.15" customHeight="1" spans="1:9">
      <c r="A21" s="266" t="s">
        <v>353</v>
      </c>
      <c r="B21" s="227">
        <v>3</v>
      </c>
      <c r="C21" s="227">
        <v>1455.27</v>
      </c>
      <c r="D21" s="227">
        <v>394.4</v>
      </c>
      <c r="E21" s="227">
        <v>40.65</v>
      </c>
      <c r="F21" s="227">
        <v>1919.15</v>
      </c>
      <c r="G21" s="227">
        <v>609.84</v>
      </c>
      <c r="H21" s="227">
        <v>510.87</v>
      </c>
      <c r="I21" s="227">
        <v>1455.27</v>
      </c>
    </row>
    <row r="22" s="346" customFormat="1" ht="31.15" customHeight="1" spans="1:9">
      <c r="A22" s="376" t="s">
        <v>354</v>
      </c>
      <c r="B22" s="229">
        <v>112</v>
      </c>
      <c r="C22" s="229">
        <v>327799.32</v>
      </c>
      <c r="D22" s="229">
        <v>27228.6</v>
      </c>
      <c r="E22" s="229">
        <v>23605.72</v>
      </c>
      <c r="F22" s="229">
        <v>114654.47</v>
      </c>
      <c r="G22" s="229">
        <v>63877.72</v>
      </c>
      <c r="H22" s="229">
        <v>39869.89</v>
      </c>
      <c r="I22" s="229">
        <v>334844.34</v>
      </c>
    </row>
    <row r="23" s="346" customFormat="1" ht="31.15" customHeight="1" spans="1:9">
      <c r="A23" s="378" t="s">
        <v>355</v>
      </c>
      <c r="B23" s="385">
        <v>4</v>
      </c>
      <c r="C23" s="385">
        <v>6508.69</v>
      </c>
      <c r="D23" s="385">
        <v>1279</v>
      </c>
      <c r="E23" s="385">
        <v>825.78</v>
      </c>
      <c r="F23" s="385">
        <v>4268.45</v>
      </c>
      <c r="G23" s="385">
        <v>3355.39</v>
      </c>
      <c r="H23" s="385">
        <v>772.03</v>
      </c>
      <c r="I23" s="385">
        <v>6016.02</v>
      </c>
    </row>
    <row r="24" ht="35.25" customHeight="1" spans="2:9">
      <c r="B24" s="286"/>
      <c r="C24" s="286"/>
      <c r="D24" s="286"/>
      <c r="E24" s="286"/>
      <c r="F24" s="286"/>
      <c r="G24" s="286"/>
      <c r="H24" s="286"/>
      <c r="I24" s="386"/>
    </row>
    <row r="25" spans="2:9">
      <c r="B25" s="286"/>
      <c r="C25" s="286"/>
      <c r="D25" s="286"/>
      <c r="E25" s="286"/>
      <c r="F25" s="286"/>
      <c r="G25" s="286"/>
      <c r="H25" s="286"/>
      <c r="I25" s="386"/>
    </row>
    <row r="26" spans="8:9">
      <c r="H26" s="386"/>
      <c r="I26" s="386"/>
    </row>
    <row r="27" spans="8:9">
      <c r="H27" s="386"/>
      <c r="I27" s="386"/>
    </row>
    <row r="28" spans="8:9">
      <c r="H28" s="386"/>
      <c r="I28" s="386"/>
    </row>
    <row r="29" spans="8:9">
      <c r="H29" s="386"/>
      <c r="I29" s="386"/>
    </row>
    <row r="30" spans="8:9">
      <c r="H30" s="386"/>
      <c r="I30" s="386"/>
    </row>
    <row r="31" spans="8:9">
      <c r="H31" s="386"/>
      <c r="I31" s="386"/>
    </row>
    <row r="32" spans="8:9">
      <c r="H32" s="386"/>
      <c r="I32" s="386"/>
    </row>
    <row r="33" spans="8:9">
      <c r="H33" s="386"/>
      <c r="I33" s="386"/>
    </row>
    <row r="34" spans="8:9">
      <c r="H34" s="386"/>
      <c r="I34" s="386"/>
    </row>
    <row r="35" spans="8:9">
      <c r="H35" s="386"/>
      <c r="I35" s="386"/>
    </row>
    <row r="36" spans="8:9">
      <c r="H36" s="386"/>
      <c r="I36" s="386"/>
    </row>
    <row r="37" spans="8:9">
      <c r="H37" s="386"/>
      <c r="I37" s="386"/>
    </row>
    <row r="38" spans="8:9">
      <c r="H38" s="386"/>
      <c r="I38" s="386"/>
    </row>
    <row r="39" spans="8:9">
      <c r="H39" s="386"/>
      <c r="I39" s="386"/>
    </row>
    <row r="40" spans="8:9">
      <c r="H40" s="386"/>
      <c r="I40" s="386"/>
    </row>
    <row r="41" spans="8:9">
      <c r="H41" s="386"/>
      <c r="I41" s="386"/>
    </row>
    <row r="42" spans="8:9">
      <c r="H42" s="386"/>
      <c r="I42" s="386"/>
    </row>
    <row r="43" spans="8:9">
      <c r="H43" s="386"/>
      <c r="I43" s="386"/>
    </row>
    <row r="44" spans="8:9">
      <c r="H44" s="386"/>
      <c r="I44" s="386"/>
    </row>
    <row r="45" spans="8:9">
      <c r="H45" s="386"/>
      <c r="I45" s="386"/>
    </row>
    <row r="46" spans="8:9">
      <c r="H46" s="386"/>
      <c r="I46" s="386"/>
    </row>
    <row r="47" spans="8:9">
      <c r="H47" s="386"/>
      <c r="I47" s="386"/>
    </row>
    <row r="48" spans="8:9">
      <c r="H48" s="386"/>
      <c r="I48" s="386"/>
    </row>
    <row r="49" spans="8:9">
      <c r="H49" s="386"/>
      <c r="I49" s="386"/>
    </row>
    <row r="50" spans="8:9">
      <c r="H50" s="386"/>
      <c r="I50" s="386"/>
    </row>
    <row r="51" spans="8:9">
      <c r="H51" s="386"/>
      <c r="I51" s="386"/>
    </row>
    <row r="52" spans="8:9">
      <c r="H52" s="386"/>
      <c r="I52" s="386"/>
    </row>
    <row r="53" spans="8:9">
      <c r="H53" s="386"/>
      <c r="I53" s="386"/>
    </row>
    <row r="54" spans="8:9">
      <c r="H54" s="386"/>
      <c r="I54" s="386"/>
    </row>
    <row r="55" spans="8:9">
      <c r="H55" s="386"/>
      <c r="I55" s="386"/>
    </row>
    <row r="56" spans="8:9">
      <c r="H56" s="386"/>
      <c r="I56" s="386"/>
    </row>
    <row r="57" spans="8:9">
      <c r="H57" s="386"/>
      <c r="I57" s="386"/>
    </row>
    <row r="58" spans="8:9">
      <c r="H58" s="386"/>
      <c r="I58" s="386"/>
    </row>
    <row r="59" spans="8:9">
      <c r="H59" s="386"/>
      <c r="I59" s="386"/>
    </row>
    <row r="60" spans="8:9">
      <c r="H60" s="386"/>
      <c r="I60" s="386"/>
    </row>
    <row r="61" spans="8:9">
      <c r="H61" s="386"/>
      <c r="I61" s="386"/>
    </row>
    <row r="62" spans="8:9">
      <c r="H62" s="386"/>
      <c r="I62" s="386"/>
    </row>
    <row r="63" spans="8:9">
      <c r="H63" s="386"/>
      <c r="I63" s="386"/>
    </row>
    <row r="64" spans="8:9">
      <c r="H64" s="386"/>
      <c r="I64" s="386"/>
    </row>
    <row r="65" spans="8:9">
      <c r="H65" s="386"/>
      <c r="I65" s="386"/>
    </row>
    <row r="66" spans="8:9">
      <c r="H66" s="386"/>
      <c r="I66" s="386"/>
    </row>
    <row r="67" spans="8:9">
      <c r="H67" s="386"/>
      <c r="I67" s="386"/>
    </row>
    <row r="68" spans="8:9">
      <c r="H68" s="386"/>
      <c r="I68" s="386"/>
    </row>
    <row r="69" spans="8:9">
      <c r="H69" s="386"/>
      <c r="I69" s="386"/>
    </row>
    <row r="70" spans="8:9">
      <c r="H70" s="386"/>
      <c r="I70" s="386"/>
    </row>
    <row r="71" spans="8:9">
      <c r="H71" s="386"/>
      <c r="I71" s="386"/>
    </row>
    <row r="72" spans="8:9">
      <c r="H72" s="386"/>
      <c r="I72" s="386"/>
    </row>
    <row r="73" spans="8:9">
      <c r="H73" s="386"/>
      <c r="I73" s="386"/>
    </row>
    <row r="74" spans="8:9">
      <c r="H74" s="386"/>
      <c r="I74" s="386"/>
    </row>
    <row r="75" spans="8:9">
      <c r="H75" s="386"/>
      <c r="I75" s="386"/>
    </row>
    <row r="76" spans="8:9">
      <c r="H76" s="386"/>
      <c r="I76" s="386"/>
    </row>
    <row r="77" spans="8:9">
      <c r="H77" s="386"/>
      <c r="I77" s="386"/>
    </row>
    <row r="78" spans="8:9">
      <c r="H78" s="386"/>
      <c r="I78" s="386"/>
    </row>
    <row r="79" spans="8:9">
      <c r="H79" s="386"/>
      <c r="I79" s="386"/>
    </row>
    <row r="80" spans="8:9">
      <c r="H80" s="386"/>
      <c r="I80" s="386"/>
    </row>
    <row r="81" spans="8:9">
      <c r="H81" s="386"/>
      <c r="I81" s="386"/>
    </row>
    <row r="82" spans="8:9">
      <c r="H82" s="386"/>
      <c r="I82" s="386"/>
    </row>
    <row r="83" spans="8:9">
      <c r="H83" s="386"/>
      <c r="I83" s="386"/>
    </row>
    <row r="84" spans="8:9">
      <c r="H84" s="386"/>
      <c r="I84" s="386"/>
    </row>
    <row r="85" spans="8:9">
      <c r="H85" s="386"/>
      <c r="I85" s="386"/>
    </row>
    <row r="86" spans="8:9">
      <c r="H86" s="386"/>
      <c r="I86" s="386"/>
    </row>
    <row r="87" spans="8:9">
      <c r="H87" s="386"/>
      <c r="I87" s="386"/>
    </row>
    <row r="88" spans="8:9">
      <c r="H88" s="386"/>
      <c r="I88" s="386"/>
    </row>
    <row r="89" spans="8:9">
      <c r="H89" s="386"/>
      <c r="I89" s="386"/>
    </row>
    <row r="90" spans="8:9">
      <c r="H90" s="386"/>
      <c r="I90" s="386"/>
    </row>
    <row r="91" spans="8:9">
      <c r="H91" s="386"/>
      <c r="I91" s="386"/>
    </row>
    <row r="92" spans="8:9">
      <c r="H92" s="386"/>
      <c r="I92" s="386"/>
    </row>
    <row r="93" spans="8:9">
      <c r="H93" s="386"/>
      <c r="I93" s="386"/>
    </row>
    <row r="94" spans="8:9">
      <c r="H94" s="386"/>
      <c r="I94" s="386"/>
    </row>
    <row r="95" spans="8:9">
      <c r="H95" s="386"/>
      <c r="I95" s="386"/>
    </row>
    <row r="96" spans="8:9">
      <c r="H96" s="386"/>
      <c r="I96" s="386"/>
    </row>
    <row r="97" spans="8:9">
      <c r="H97" s="386"/>
      <c r="I97" s="386"/>
    </row>
    <row r="98" spans="8:9">
      <c r="H98" s="386"/>
      <c r="I98" s="386"/>
    </row>
    <row r="99" spans="8:9">
      <c r="H99" s="386"/>
      <c r="I99" s="386"/>
    </row>
    <row r="100" spans="8:9">
      <c r="H100" s="386"/>
      <c r="I100" s="386"/>
    </row>
    <row r="101" spans="8:9">
      <c r="H101" s="386"/>
      <c r="I101" s="386"/>
    </row>
    <row r="102" spans="8:9">
      <c r="H102" s="386"/>
      <c r="I102" s="386"/>
    </row>
    <row r="103" spans="8:9">
      <c r="H103" s="386"/>
      <c r="I103" s="386"/>
    </row>
    <row r="104" spans="8:9">
      <c r="H104" s="386"/>
      <c r="I104" s="386"/>
    </row>
    <row r="105" spans="8:9">
      <c r="H105" s="386"/>
      <c r="I105" s="386"/>
    </row>
    <row r="106" spans="8:9">
      <c r="H106" s="386"/>
      <c r="I106" s="386"/>
    </row>
    <row r="107" spans="8:9">
      <c r="H107" s="386"/>
      <c r="I107" s="386"/>
    </row>
    <row r="108" spans="8:9">
      <c r="H108" s="386"/>
      <c r="I108" s="386"/>
    </row>
    <row r="109" spans="8:9">
      <c r="H109" s="386"/>
      <c r="I109" s="386"/>
    </row>
    <row r="110" spans="8:9">
      <c r="H110" s="386"/>
      <c r="I110" s="386"/>
    </row>
    <row r="111" spans="8:9">
      <c r="H111" s="386"/>
      <c r="I111" s="386"/>
    </row>
    <row r="112" spans="8:9">
      <c r="H112" s="386"/>
      <c r="I112" s="386"/>
    </row>
    <row r="113" spans="8:9">
      <c r="H113" s="386"/>
      <c r="I113" s="386"/>
    </row>
    <row r="114" spans="8:9">
      <c r="H114" s="386"/>
      <c r="I114" s="386"/>
    </row>
    <row r="115" spans="8:9">
      <c r="H115" s="386"/>
      <c r="I115" s="386"/>
    </row>
    <row r="116" spans="8:9">
      <c r="H116" s="386"/>
      <c r="I116" s="386"/>
    </row>
    <row r="117" spans="8:9">
      <c r="H117" s="386"/>
      <c r="I117" s="386"/>
    </row>
    <row r="118" spans="8:9">
      <c r="H118" s="386"/>
      <c r="I118" s="386"/>
    </row>
    <row r="119" spans="8:9">
      <c r="H119" s="386"/>
      <c r="I119" s="386"/>
    </row>
    <row r="120" spans="8:9">
      <c r="H120" s="386"/>
      <c r="I120" s="386"/>
    </row>
    <row r="121" spans="8:9">
      <c r="H121" s="386"/>
      <c r="I121" s="386"/>
    </row>
    <row r="122" spans="8:9">
      <c r="H122" s="386"/>
      <c r="I122" s="386"/>
    </row>
    <row r="123" spans="8:9">
      <c r="H123" s="386"/>
      <c r="I123" s="386"/>
    </row>
    <row r="124" spans="8:9">
      <c r="H124" s="386"/>
      <c r="I124" s="386"/>
    </row>
    <row r="125" spans="8:9">
      <c r="H125" s="386"/>
      <c r="I125" s="386"/>
    </row>
    <row r="126" spans="8:9">
      <c r="H126" s="386"/>
      <c r="I126" s="386"/>
    </row>
    <row r="127" spans="8:9">
      <c r="H127" s="386"/>
      <c r="I127" s="386"/>
    </row>
    <row r="128" spans="8:9">
      <c r="H128" s="386"/>
      <c r="I128" s="386"/>
    </row>
    <row r="129" spans="8:9">
      <c r="H129" s="386"/>
      <c r="I129" s="386"/>
    </row>
    <row r="130" spans="8:9">
      <c r="H130" s="386"/>
      <c r="I130" s="386"/>
    </row>
    <row r="131" spans="8:9">
      <c r="H131" s="386"/>
      <c r="I131" s="386"/>
    </row>
    <row r="132" spans="8:9">
      <c r="H132" s="386"/>
      <c r="I132" s="386"/>
    </row>
    <row r="133" spans="8:9">
      <c r="H133" s="386"/>
      <c r="I133" s="386"/>
    </row>
    <row r="134" spans="8:9">
      <c r="H134" s="386"/>
      <c r="I134" s="386"/>
    </row>
    <row r="135" spans="8:9">
      <c r="H135" s="386"/>
      <c r="I135" s="386"/>
    </row>
    <row r="136" spans="8:9">
      <c r="H136" s="386"/>
      <c r="I136" s="386"/>
    </row>
    <row r="137" spans="8:9">
      <c r="H137" s="386"/>
      <c r="I137" s="386"/>
    </row>
    <row r="138" spans="8:9">
      <c r="H138" s="386"/>
      <c r="I138" s="386"/>
    </row>
    <row r="139" spans="8:9">
      <c r="H139" s="386"/>
      <c r="I139" s="386"/>
    </row>
    <row r="140" spans="8:9">
      <c r="H140" s="386"/>
      <c r="I140" s="386"/>
    </row>
    <row r="141" spans="8:9">
      <c r="H141" s="386"/>
      <c r="I141" s="386"/>
    </row>
    <row r="142" spans="8:9">
      <c r="H142" s="386"/>
      <c r="I142" s="386"/>
    </row>
    <row r="143" spans="8:9">
      <c r="H143" s="386"/>
      <c r="I143" s="386"/>
    </row>
    <row r="144" spans="8:9">
      <c r="H144" s="386"/>
      <c r="I144" s="386"/>
    </row>
    <row r="145" spans="8:9">
      <c r="H145" s="386"/>
      <c r="I145" s="386"/>
    </row>
    <row r="146" spans="8:9">
      <c r="H146" s="386"/>
      <c r="I146" s="386"/>
    </row>
    <row r="147" spans="8:9">
      <c r="H147" s="386"/>
      <c r="I147" s="386"/>
    </row>
    <row r="148" spans="8:9">
      <c r="H148" s="386"/>
      <c r="I148" s="386"/>
    </row>
    <row r="149" spans="8:9">
      <c r="H149" s="386"/>
      <c r="I149" s="386"/>
    </row>
    <row r="150" spans="8:9">
      <c r="H150" s="386"/>
      <c r="I150" s="386"/>
    </row>
    <row r="151" spans="8:9">
      <c r="H151" s="386"/>
      <c r="I151" s="386"/>
    </row>
    <row r="152" spans="8:9">
      <c r="H152" s="386"/>
      <c r="I152" s="386"/>
    </row>
    <row r="153" spans="8:9">
      <c r="H153" s="386"/>
      <c r="I153" s="386"/>
    </row>
    <row r="154" spans="8:9">
      <c r="H154" s="386"/>
      <c r="I154" s="386"/>
    </row>
  </sheetData>
  <mergeCells count="12">
    <mergeCell ref="A1:I1"/>
    <mergeCell ref="C2:E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94" top="1.38" bottom="1.38" header="0.51" footer="1.1"/>
  <pageSetup paperSize="9" firstPageNumber="215" orientation="portrait" useFirstPageNumber="1"/>
  <headerFooter alignWithMargins="0" scaleWithDoc="0">
    <oddFooter>&amp;C217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P24"/>
  <sheetViews>
    <sheetView showZeros="0" zoomScale="115" zoomScaleNormal="115" topLeftCell="A13" workbookViewId="0">
      <selection activeCell="I23" sqref="I23"/>
    </sheetView>
  </sheetViews>
  <sheetFormatPr defaultColWidth="9" defaultRowHeight="14.25"/>
  <cols>
    <col min="1" max="1" width="23" customWidth="1"/>
    <col min="2" max="2" width="9.375" customWidth="1"/>
    <col min="3" max="3" width="8.875" customWidth="1"/>
    <col min="4" max="4" width="8.625" customWidth="1"/>
    <col min="5" max="5" width="8.875" customWidth="1"/>
    <col min="6" max="6" width="9.875" customWidth="1"/>
    <col min="9" max="9" width="12"/>
    <col min="10" max="10" width="11.125"/>
    <col min="11" max="11" width="12"/>
    <col min="15" max="15" width="12"/>
  </cols>
  <sheetData>
    <row r="1" ht="18" customHeight="1" spans="1:1">
      <c r="A1" s="258"/>
    </row>
    <row r="2" ht="18" customHeight="1" spans="1:6">
      <c r="A2" s="367" t="s">
        <v>356</v>
      </c>
      <c r="F2" s="368" t="s">
        <v>34</v>
      </c>
    </row>
    <row r="3" s="345" customFormat="1" ht="13.5" customHeight="1" spans="1:6">
      <c r="A3" s="275" t="s">
        <v>105</v>
      </c>
      <c r="B3" s="369" t="s">
        <v>175</v>
      </c>
      <c r="C3" s="369" t="s">
        <v>176</v>
      </c>
      <c r="D3" s="369" t="s">
        <v>246</v>
      </c>
      <c r="E3" s="369" t="s">
        <v>178</v>
      </c>
      <c r="F3" s="370" t="s">
        <v>179</v>
      </c>
    </row>
    <row r="4" s="345" customFormat="1" ht="13.5" customHeight="1" spans="1:6">
      <c r="A4" s="371"/>
      <c r="B4" s="372"/>
      <c r="C4" s="372"/>
      <c r="D4" s="372"/>
      <c r="E4" s="372"/>
      <c r="F4" s="373"/>
    </row>
    <row r="5" s="345" customFormat="1" ht="13.5" customHeight="1" spans="1:6">
      <c r="A5" s="371"/>
      <c r="B5" s="372"/>
      <c r="C5" s="372"/>
      <c r="D5" s="372"/>
      <c r="E5" s="372"/>
      <c r="F5" s="373"/>
    </row>
    <row r="6" s="345" customFormat="1" ht="13.5" customHeight="1" spans="1:6">
      <c r="A6" s="278"/>
      <c r="B6" s="374"/>
      <c r="C6" s="374"/>
      <c r="D6" s="374"/>
      <c r="E6" s="374"/>
      <c r="F6" s="375"/>
    </row>
    <row r="7" s="346" customFormat="1" ht="31.15" customHeight="1" spans="1:16">
      <c r="A7" s="281" t="s">
        <v>240</v>
      </c>
      <c r="B7" s="206">
        <v>2302.66</v>
      </c>
      <c r="C7" s="206">
        <v>35873.56</v>
      </c>
      <c r="D7" s="206">
        <v>467922.5</v>
      </c>
      <c r="E7" s="206">
        <v>8616.03</v>
      </c>
      <c r="F7" s="206">
        <v>44337</v>
      </c>
      <c r="G7" s="365"/>
      <c r="H7" s="365"/>
      <c r="I7" s="365"/>
      <c r="J7" s="365"/>
      <c r="K7" s="365"/>
      <c r="L7" s="365"/>
      <c r="M7" s="365"/>
      <c r="N7" s="365"/>
      <c r="O7" s="365"/>
      <c r="P7" s="365"/>
    </row>
    <row r="8" s="346" customFormat="1" ht="31.15" customHeight="1" spans="1:14">
      <c r="A8" s="376" t="s">
        <v>340</v>
      </c>
      <c r="B8" s="207">
        <v>38.61</v>
      </c>
      <c r="C8" s="207">
        <v>576.88</v>
      </c>
      <c r="D8" s="207">
        <v>7854</v>
      </c>
      <c r="E8" s="207">
        <v>169.91</v>
      </c>
      <c r="F8" s="207">
        <v>2084</v>
      </c>
      <c r="G8" s="365"/>
      <c r="H8" s="365"/>
      <c r="I8" s="365"/>
      <c r="J8" s="365"/>
      <c r="K8" s="365"/>
      <c r="L8" s="365"/>
      <c r="M8" s="365"/>
      <c r="N8" s="365"/>
    </row>
    <row r="9" s="345" customFormat="1" ht="31.15" customHeight="1" spans="1:6">
      <c r="A9" s="266" t="s">
        <v>341</v>
      </c>
      <c r="B9" s="209">
        <v>7.88</v>
      </c>
      <c r="C9" s="209">
        <v>564.97</v>
      </c>
      <c r="D9" s="209">
        <v>5778.8</v>
      </c>
      <c r="E9" s="209">
        <v>5.03</v>
      </c>
      <c r="F9" s="209">
        <v>335</v>
      </c>
    </row>
    <row r="10" s="345" customFormat="1" ht="31.15" customHeight="1" spans="1:6">
      <c r="A10" s="266" t="s">
        <v>342</v>
      </c>
      <c r="B10" s="209">
        <v>30.73</v>
      </c>
      <c r="C10" s="209">
        <v>11.91</v>
      </c>
      <c r="D10" s="209">
        <v>2075.2</v>
      </c>
      <c r="E10" s="209">
        <v>164.88</v>
      </c>
      <c r="F10" s="209">
        <v>1749</v>
      </c>
    </row>
    <row r="11" s="346" customFormat="1" ht="31.15" customHeight="1" spans="1:6">
      <c r="A11" s="266" t="s">
        <v>343</v>
      </c>
      <c r="B11" s="209">
        <v>0</v>
      </c>
      <c r="C11" s="209">
        <v>0</v>
      </c>
      <c r="D11" s="209">
        <v>0</v>
      </c>
      <c r="E11" s="209">
        <v>0</v>
      </c>
      <c r="F11" s="209">
        <v>0</v>
      </c>
    </row>
    <row r="12" s="346" customFormat="1" ht="31.15" customHeight="1" spans="1:15">
      <c r="A12" s="376" t="s">
        <v>344</v>
      </c>
      <c r="B12" s="207">
        <v>681.02</v>
      </c>
      <c r="C12" s="207">
        <v>12379.37</v>
      </c>
      <c r="D12" s="207">
        <v>152444.3</v>
      </c>
      <c r="E12" s="207">
        <v>2184.04</v>
      </c>
      <c r="F12" s="207">
        <v>8465</v>
      </c>
      <c r="G12" s="365"/>
      <c r="H12" s="365"/>
      <c r="I12" s="365"/>
      <c r="J12" s="365"/>
      <c r="K12" s="365"/>
      <c r="L12" s="365"/>
      <c r="M12" s="365"/>
      <c r="N12" s="365"/>
      <c r="O12" s="365"/>
    </row>
    <row r="13" s="345" customFormat="1" ht="31.15" customHeight="1" spans="1:6">
      <c r="A13" s="266" t="s">
        <v>345</v>
      </c>
      <c r="B13" s="209">
        <v>199.7</v>
      </c>
      <c r="C13" s="209">
        <v>1739.3</v>
      </c>
      <c r="D13" s="209">
        <v>20700.4</v>
      </c>
      <c r="E13" s="209">
        <v>131.04</v>
      </c>
      <c r="F13" s="209">
        <v>4875</v>
      </c>
    </row>
    <row r="14" s="346" customFormat="1" ht="31.15" customHeight="1" spans="1:6">
      <c r="A14" s="266" t="s">
        <v>346</v>
      </c>
      <c r="B14" s="209">
        <v>341.91</v>
      </c>
      <c r="C14" s="209">
        <v>10586.25</v>
      </c>
      <c r="D14" s="209">
        <v>129105.2</v>
      </c>
      <c r="E14" s="209">
        <v>1982.36</v>
      </c>
      <c r="F14" s="209">
        <v>3348</v>
      </c>
    </row>
    <row r="15" s="345" customFormat="1" ht="31.15" customHeight="1" spans="1:6">
      <c r="A15" s="266" t="s">
        <v>347</v>
      </c>
      <c r="B15" s="209">
        <v>139.41</v>
      </c>
      <c r="C15" s="209">
        <v>53.82</v>
      </c>
      <c r="D15" s="209">
        <v>2638.7</v>
      </c>
      <c r="E15" s="209">
        <v>70.64</v>
      </c>
      <c r="F15" s="209">
        <v>242</v>
      </c>
    </row>
    <row r="16" s="345" customFormat="1" ht="31.15" customHeight="1" spans="1:6">
      <c r="A16" s="266" t="s">
        <v>348</v>
      </c>
      <c r="B16" s="209">
        <v>0</v>
      </c>
      <c r="C16" s="209">
        <v>0</v>
      </c>
      <c r="D16" s="209">
        <v>0</v>
      </c>
      <c r="E16" s="209">
        <v>0</v>
      </c>
      <c r="F16" s="209">
        <v>0</v>
      </c>
    </row>
    <row r="17" s="346" customFormat="1" ht="31.15" customHeight="1" spans="1:6">
      <c r="A17" s="376" t="s">
        <v>349</v>
      </c>
      <c r="B17" s="207">
        <v>40.15</v>
      </c>
      <c r="C17" s="207">
        <v>363.17</v>
      </c>
      <c r="D17" s="207">
        <v>3987.5</v>
      </c>
      <c r="E17" s="207">
        <v>-4.57</v>
      </c>
      <c r="F17" s="207">
        <v>2274</v>
      </c>
    </row>
    <row r="18" s="346" customFormat="1" ht="31.15" customHeight="1" spans="1:6">
      <c r="A18" s="376" t="s">
        <v>350</v>
      </c>
      <c r="B18" s="207">
        <v>849.96</v>
      </c>
      <c r="C18" s="207">
        <v>16616.18</v>
      </c>
      <c r="D18" s="207">
        <v>214571.6</v>
      </c>
      <c r="E18" s="207">
        <v>3991.02</v>
      </c>
      <c r="F18" s="207">
        <v>7354</v>
      </c>
    </row>
    <row r="19" s="345" customFormat="1" ht="31.15" customHeight="1" spans="1:13">
      <c r="A19" s="266" t="s">
        <v>351</v>
      </c>
      <c r="B19" s="209">
        <v>201.75</v>
      </c>
      <c r="C19" s="209">
        <v>723.26</v>
      </c>
      <c r="D19" s="209">
        <v>11269.9</v>
      </c>
      <c r="E19" s="209">
        <v>201.98</v>
      </c>
      <c r="F19" s="209">
        <v>452</v>
      </c>
      <c r="G19" s="377"/>
      <c r="H19" s="377"/>
      <c r="I19" s="377"/>
      <c r="J19" s="377"/>
      <c r="K19" s="377"/>
      <c r="L19" s="377"/>
      <c r="M19" s="377"/>
    </row>
    <row r="20" s="345" customFormat="1" ht="31.15" customHeight="1" spans="1:6">
      <c r="A20" s="266" t="s">
        <v>352</v>
      </c>
      <c r="B20" s="209">
        <v>641.33</v>
      </c>
      <c r="C20" s="209">
        <v>15880.1</v>
      </c>
      <c r="D20" s="209">
        <v>203047.9</v>
      </c>
      <c r="E20" s="209">
        <v>3783.36</v>
      </c>
      <c r="F20" s="209">
        <v>6551</v>
      </c>
    </row>
    <row r="21" s="345" customFormat="1" ht="31.15" customHeight="1" spans="1:6">
      <c r="A21" s="266" t="s">
        <v>353</v>
      </c>
      <c r="B21" s="209">
        <v>6.88</v>
      </c>
      <c r="C21" s="209">
        <v>12.82</v>
      </c>
      <c r="D21" s="209">
        <v>253.8</v>
      </c>
      <c r="E21" s="209">
        <v>5.68</v>
      </c>
      <c r="F21" s="209">
        <v>351</v>
      </c>
    </row>
    <row r="22" s="346" customFormat="1" ht="31.15" customHeight="1" spans="1:6">
      <c r="A22" s="376" t="s">
        <v>354</v>
      </c>
      <c r="B22" s="207">
        <v>670.21</v>
      </c>
      <c r="C22" s="207">
        <v>5868.34</v>
      </c>
      <c r="D22" s="207">
        <v>86304.8</v>
      </c>
      <c r="E22" s="207">
        <v>2091.93</v>
      </c>
      <c r="F22" s="207">
        <v>22994</v>
      </c>
    </row>
    <row r="23" s="346" customFormat="1" ht="31.15" customHeight="1" spans="1:6">
      <c r="A23" s="378" t="s">
        <v>355</v>
      </c>
      <c r="B23" s="379">
        <v>29.59</v>
      </c>
      <c r="C23" s="379">
        <v>82.44</v>
      </c>
      <c r="D23" s="379">
        <v>3014.1</v>
      </c>
      <c r="E23" s="379">
        <v>189.38</v>
      </c>
      <c r="F23" s="379">
        <v>1517</v>
      </c>
    </row>
    <row r="24" ht="35.25" customHeight="1"/>
  </sheetData>
  <mergeCells count="6">
    <mergeCell ref="A3:A6"/>
    <mergeCell ref="B3:B6"/>
    <mergeCell ref="C3:C6"/>
    <mergeCell ref="D3:D6"/>
    <mergeCell ref="E3:E6"/>
    <mergeCell ref="F3:F6"/>
  </mergeCells>
  <pageMargins left="1.14" right="0.94" top="1.38" bottom="1.38" header="0.51" footer="1.1"/>
  <pageSetup paperSize="9" firstPageNumber="216" orientation="portrait" useFirstPageNumber="1"/>
  <headerFooter alignWithMargins="0" scaleWithDoc="0">
    <oddFooter>&amp;C218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P19"/>
  <sheetViews>
    <sheetView zoomScale="115" zoomScaleNormal="115" workbookViewId="0">
      <pane xSplit="1" ySplit="3" topLeftCell="B4" activePane="bottomRight" state="frozen"/>
      <selection/>
      <selection pane="topRight"/>
      <selection pane="bottomLeft"/>
      <selection pane="bottomRight" activeCell="I15" sqref="I15"/>
    </sheetView>
  </sheetViews>
  <sheetFormatPr defaultColWidth="9" defaultRowHeight="14.25"/>
  <cols>
    <col min="1" max="1" width="13" customWidth="1"/>
    <col min="2" max="2" width="10.875" style="348" customWidth="1"/>
    <col min="3" max="3" width="9.125" style="349" customWidth="1"/>
    <col min="4" max="4" width="10.875" style="348" customWidth="1"/>
    <col min="5" max="5" width="9.125" style="349" customWidth="1"/>
    <col min="6" max="6" width="10.875" style="348" customWidth="1"/>
    <col min="7" max="7" width="9.125" style="349" customWidth="1"/>
  </cols>
  <sheetData>
    <row r="1" ht="18" customHeight="1" spans="1:7">
      <c r="A1" s="258" t="s">
        <v>357</v>
      </c>
      <c r="B1" s="258"/>
      <c r="C1" s="258"/>
      <c r="D1" s="258"/>
      <c r="E1" s="258"/>
      <c r="F1" s="258"/>
      <c r="G1" s="258"/>
    </row>
    <row r="2" ht="18" customHeight="1" spans="1:7">
      <c r="A2" s="350"/>
      <c r="B2" s="350"/>
      <c r="C2" s="350"/>
      <c r="D2" s="350"/>
      <c r="E2" s="350"/>
      <c r="F2" s="350"/>
      <c r="G2" s="350"/>
    </row>
    <row r="3" s="345" customFormat="1" ht="57" customHeight="1" spans="1:7">
      <c r="A3" s="262" t="s">
        <v>358</v>
      </c>
      <c r="B3" s="351" t="s">
        <v>359</v>
      </c>
      <c r="C3" s="352" t="s">
        <v>360</v>
      </c>
      <c r="D3" s="351" t="s">
        <v>361</v>
      </c>
      <c r="E3" s="352" t="s">
        <v>360</v>
      </c>
      <c r="F3" s="351" t="s">
        <v>362</v>
      </c>
      <c r="G3" s="353" t="s">
        <v>363</v>
      </c>
    </row>
    <row r="4" s="346" customFormat="1" ht="49.5" customHeight="1" spans="1:16">
      <c r="A4" s="265" t="s">
        <v>364</v>
      </c>
      <c r="B4" s="354">
        <v>22552</v>
      </c>
      <c r="C4" s="355">
        <v>17</v>
      </c>
      <c r="D4" s="354">
        <v>318537</v>
      </c>
      <c r="E4" s="355">
        <v>22.8</v>
      </c>
      <c r="F4" s="355">
        <v>1.63473477964932</v>
      </c>
      <c r="G4" s="356">
        <v>23.089903889019</v>
      </c>
      <c r="I4" s="365"/>
      <c r="J4" s="365"/>
      <c r="K4" s="365"/>
      <c r="L4" s="365"/>
      <c r="M4" s="365"/>
      <c r="N4" s="365"/>
      <c r="O4" s="365"/>
      <c r="P4" s="365"/>
    </row>
    <row r="5" s="346" customFormat="1" ht="49.5" customHeight="1" spans="1:10">
      <c r="A5" s="265" t="s">
        <v>365</v>
      </c>
      <c r="B5" s="354">
        <v>46776</v>
      </c>
      <c r="C5" s="355">
        <v>48.8</v>
      </c>
      <c r="D5" s="354">
        <v>409025</v>
      </c>
      <c r="E5" s="355">
        <v>25.1</v>
      </c>
      <c r="F5" s="355">
        <v>2.54021491034903</v>
      </c>
      <c r="G5" s="356">
        <v>22.2124893899759</v>
      </c>
      <c r="J5" s="365"/>
    </row>
    <row r="6" s="345" customFormat="1" ht="49.5" customHeight="1" spans="1:10">
      <c r="A6" s="265" t="s">
        <v>366</v>
      </c>
      <c r="B6" s="354">
        <v>67614.7</v>
      </c>
      <c r="C6" s="355">
        <v>31.16</v>
      </c>
      <c r="D6" s="357">
        <v>590978</v>
      </c>
      <c r="E6" s="355">
        <v>53.73</v>
      </c>
      <c r="F6" s="355">
        <v>3.00697546690267</v>
      </c>
      <c r="G6" s="356">
        <v>26.2821006005973</v>
      </c>
      <c r="J6" s="365"/>
    </row>
    <row r="7" s="345" customFormat="1" ht="49.5" customHeight="1" spans="1:10">
      <c r="A7" s="265" t="s">
        <v>367</v>
      </c>
      <c r="B7" s="354">
        <v>96720.8</v>
      </c>
      <c r="C7" s="355">
        <v>14</v>
      </c>
      <c r="D7" s="354">
        <v>710707</v>
      </c>
      <c r="E7" s="355">
        <v>24.3</v>
      </c>
      <c r="F7" s="355">
        <v>3.28017995802883</v>
      </c>
      <c r="G7" s="356">
        <v>24.1028492054532</v>
      </c>
      <c r="J7" s="365"/>
    </row>
    <row r="8" s="345" customFormat="1" ht="49.5" customHeight="1" spans="1:10">
      <c r="A8" s="265" t="s">
        <v>368</v>
      </c>
      <c r="B8" s="354">
        <v>115693.6</v>
      </c>
      <c r="C8" s="355">
        <v>11.7</v>
      </c>
      <c r="D8" s="354">
        <v>786407</v>
      </c>
      <c r="E8" s="355">
        <v>23.5</v>
      </c>
      <c r="F8" s="355">
        <v>2.96412138658867</v>
      </c>
      <c r="G8" s="356">
        <v>20.1480964138296</v>
      </c>
      <c r="J8" s="365"/>
    </row>
    <row r="9" s="345" customFormat="1" ht="49.5" customHeight="1" spans="1:10">
      <c r="A9" s="265" t="s">
        <v>369</v>
      </c>
      <c r="B9" s="354">
        <v>108446</v>
      </c>
      <c r="C9" s="355">
        <v>26.3</v>
      </c>
      <c r="D9" s="354">
        <v>742579</v>
      </c>
      <c r="E9" s="355">
        <v>3.6</v>
      </c>
      <c r="F9" s="355">
        <v>2.52354440917842</v>
      </c>
      <c r="G9" s="356">
        <v>17.2798543406239</v>
      </c>
      <c r="J9" s="365"/>
    </row>
    <row r="10" s="345" customFormat="1" ht="49.5" customHeight="1" spans="1:10">
      <c r="A10" s="358" t="s">
        <v>370</v>
      </c>
      <c r="B10" s="359">
        <v>117192.797</v>
      </c>
      <c r="C10" s="355">
        <v>-11.5</v>
      </c>
      <c r="D10" s="354">
        <v>729614.514</v>
      </c>
      <c r="E10" s="355">
        <v>3.5</v>
      </c>
      <c r="F10" s="355">
        <v>2.59264226173713</v>
      </c>
      <c r="G10" s="355">
        <v>16.1411748178789</v>
      </c>
      <c r="J10" s="365"/>
    </row>
    <row r="11" s="345" customFormat="1" ht="49.5" customHeight="1" spans="1:10">
      <c r="A11" s="265" t="s">
        <v>371</v>
      </c>
      <c r="B11" s="354">
        <v>80851</v>
      </c>
      <c r="C11" s="355">
        <v>-21.52</v>
      </c>
      <c r="D11" s="354">
        <v>586026</v>
      </c>
      <c r="E11" s="355">
        <v>-4.02</v>
      </c>
      <c r="F11" s="355">
        <v>1.97951955879466</v>
      </c>
      <c r="G11" s="355">
        <v>14.3479972908461</v>
      </c>
      <c r="J11" s="365"/>
    </row>
    <row r="12" s="345" customFormat="1" ht="49.5" customHeight="1" spans="1:10">
      <c r="A12" s="265" t="s">
        <v>372</v>
      </c>
      <c r="B12" s="354">
        <v>80151.7</v>
      </c>
      <c r="C12" s="355">
        <v>14.6</v>
      </c>
      <c r="D12" s="354">
        <v>638803.74</v>
      </c>
      <c r="E12" s="355">
        <v>1.5</v>
      </c>
      <c r="F12" s="355">
        <v>2.18530794780052</v>
      </c>
      <c r="G12" s="355">
        <v>17.4167595959499</v>
      </c>
      <c r="J12" s="365"/>
    </row>
    <row r="13" s="347" customFormat="1" ht="49.5" customHeight="1" spans="1:10">
      <c r="A13" s="360" t="s">
        <v>373</v>
      </c>
      <c r="B13" s="357">
        <v>13327.8</v>
      </c>
      <c r="C13" s="361">
        <v>-15.8</v>
      </c>
      <c r="D13" s="357">
        <v>319695</v>
      </c>
      <c r="E13" s="361">
        <v>-9.5</v>
      </c>
      <c r="F13" s="361">
        <v>0.5</v>
      </c>
      <c r="G13" s="361">
        <v>11.8</v>
      </c>
      <c r="J13" s="366"/>
    </row>
    <row r="14" s="347" customFormat="1" ht="49.5" customHeight="1" spans="1:10">
      <c r="A14" s="360" t="s">
        <v>374</v>
      </c>
      <c r="B14" s="357">
        <v>9167</v>
      </c>
      <c r="C14" s="361">
        <v>-29.4390243902439</v>
      </c>
      <c r="D14" s="357">
        <v>576913</v>
      </c>
      <c r="E14" s="361">
        <v>18.1056910569106</v>
      </c>
      <c r="F14" s="361">
        <v>0.308631621322419</v>
      </c>
      <c r="G14" s="361">
        <v>19.3532154718374</v>
      </c>
      <c r="J14" s="366"/>
    </row>
    <row r="15" ht="49.5" customHeight="1" spans="1:7">
      <c r="A15" s="360" t="s">
        <v>375</v>
      </c>
      <c r="B15" s="362">
        <v>9849.16</v>
      </c>
      <c r="C15" s="363">
        <v>-56.7341176470588</v>
      </c>
      <c r="D15" s="362">
        <v>631185.22</v>
      </c>
      <c r="E15" s="363">
        <v>27.9147727272727</v>
      </c>
      <c r="F15" s="363">
        <v>0.329280673664751</v>
      </c>
      <c r="G15" s="363">
        <v>21.1020121968608</v>
      </c>
    </row>
    <row r="16" spans="1:6">
      <c r="A16" s="364"/>
      <c r="F16" s="349"/>
    </row>
    <row r="18" spans="6:6">
      <c r="F18" s="349"/>
    </row>
    <row r="19" spans="2:4">
      <c r="B19" s="349"/>
      <c r="D19" s="349"/>
    </row>
  </sheetData>
  <mergeCells count="2">
    <mergeCell ref="A1:G1"/>
    <mergeCell ref="A2:G2"/>
  </mergeCells>
  <pageMargins left="1.14" right="0.94" top="1.38" bottom="1.18" header="0.51" footer="0.94"/>
  <pageSetup paperSize="9" firstPageNumber="217" orientation="portrait" useFirstPageNumber="1"/>
  <headerFooter alignWithMargins="0" scaleWithDoc="0">
    <oddFooter>&amp;C219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J36"/>
  <sheetViews>
    <sheetView showZeros="0" zoomScale="115" zoomScaleNormal="115" workbookViewId="0">
      <selection activeCell="L31" sqref="L31"/>
    </sheetView>
  </sheetViews>
  <sheetFormatPr defaultColWidth="9" defaultRowHeight="14.25"/>
  <cols>
    <col min="1" max="1" width="24.875" style="296" customWidth="1"/>
    <col min="2" max="2" width="7" style="296" customWidth="1"/>
    <col min="3" max="8" width="7" style="297" customWidth="1"/>
    <col min="9" max="16384" width="9" style="296"/>
  </cols>
  <sheetData>
    <row r="1" ht="18" customHeight="1" spans="1:8">
      <c r="A1" s="298" t="s">
        <v>376</v>
      </c>
      <c r="B1" s="333"/>
      <c r="C1" s="333"/>
      <c r="D1" s="333"/>
      <c r="E1" s="333"/>
      <c r="F1" s="333"/>
      <c r="G1" s="333"/>
      <c r="H1" s="333"/>
    </row>
    <row r="2" ht="18" customHeight="1" spans="8:8">
      <c r="H2" s="334" t="s">
        <v>377</v>
      </c>
    </row>
    <row r="3" ht="13.5" customHeight="1" spans="1:8">
      <c r="A3" s="301" t="s">
        <v>378</v>
      </c>
      <c r="B3" s="305" t="s">
        <v>4</v>
      </c>
      <c r="C3" s="335"/>
      <c r="D3" s="335"/>
      <c r="E3" s="335"/>
      <c r="F3" s="335"/>
      <c r="G3" s="335"/>
      <c r="H3" s="335"/>
    </row>
    <row r="4" ht="18" customHeight="1" spans="1:9">
      <c r="A4" s="336"/>
      <c r="B4" s="309" t="s">
        <v>379</v>
      </c>
      <c r="C4" s="309" t="s">
        <v>380</v>
      </c>
      <c r="D4" s="309" t="s">
        <v>381</v>
      </c>
      <c r="E4" s="309" t="s">
        <v>382</v>
      </c>
      <c r="F4" s="309" t="s">
        <v>383</v>
      </c>
      <c r="G4" s="309" t="s">
        <v>384</v>
      </c>
      <c r="H4" s="308" t="s">
        <v>385</v>
      </c>
      <c r="I4" s="344"/>
    </row>
    <row r="5" ht="17.45" customHeight="1" spans="1:8">
      <c r="A5" s="337" t="s">
        <v>386</v>
      </c>
      <c r="B5" s="338">
        <v>390</v>
      </c>
      <c r="C5" s="339">
        <v>85</v>
      </c>
      <c r="D5" s="339">
        <v>7</v>
      </c>
      <c r="E5" s="339">
        <v>49</v>
      </c>
      <c r="F5" s="339">
        <v>135</v>
      </c>
      <c r="G5" s="339">
        <v>46</v>
      </c>
      <c r="H5" s="339">
        <v>68</v>
      </c>
    </row>
    <row r="6" ht="17.45" customHeight="1" spans="1:10">
      <c r="A6" s="310" t="s">
        <v>387</v>
      </c>
      <c r="B6" s="340">
        <v>214</v>
      </c>
      <c r="C6" s="213">
        <v>51</v>
      </c>
      <c r="D6" s="213">
        <v>5</v>
      </c>
      <c r="E6" s="213">
        <v>22</v>
      </c>
      <c r="F6" s="213">
        <v>91</v>
      </c>
      <c r="G6" s="213">
        <v>25</v>
      </c>
      <c r="H6" s="213">
        <v>20</v>
      </c>
      <c r="J6" s="296">
        <f t="shared" ref="J6:J36" si="0">B6-C6-D6-E6-F6-G6-H6</f>
        <v>0</v>
      </c>
    </row>
    <row r="7" ht="17.45" customHeight="1" spans="1:10">
      <c r="A7" s="310" t="s">
        <v>11</v>
      </c>
      <c r="B7" s="340">
        <v>176</v>
      </c>
      <c r="C7" s="213">
        <v>34</v>
      </c>
      <c r="D7" s="213">
        <v>2</v>
      </c>
      <c r="E7" s="213">
        <v>27</v>
      </c>
      <c r="F7" s="213">
        <v>44</v>
      </c>
      <c r="G7" s="213">
        <v>21</v>
      </c>
      <c r="H7" s="213">
        <v>48</v>
      </c>
      <c r="J7" s="296">
        <f t="shared" si="0"/>
        <v>0</v>
      </c>
    </row>
    <row r="8" ht="17.45" customHeight="1" spans="1:10">
      <c r="A8" s="310" t="s">
        <v>388</v>
      </c>
      <c r="B8" s="340">
        <v>0</v>
      </c>
      <c r="C8" s="213">
        <v>0</v>
      </c>
      <c r="D8" s="213">
        <v>0</v>
      </c>
      <c r="E8" s="213">
        <v>0</v>
      </c>
      <c r="F8" s="213">
        <v>0</v>
      </c>
      <c r="G8" s="213">
        <v>0</v>
      </c>
      <c r="H8" s="213">
        <v>0</v>
      </c>
      <c r="J8" s="296">
        <f t="shared" si="0"/>
        <v>0</v>
      </c>
    </row>
    <row r="9" ht="17.45" customHeight="1" spans="1:8">
      <c r="A9" s="310" t="s">
        <v>13</v>
      </c>
      <c r="B9" s="340">
        <v>6</v>
      </c>
      <c r="C9" s="213">
        <v>0</v>
      </c>
      <c r="D9" s="213">
        <v>0</v>
      </c>
      <c r="E9" s="213">
        <v>2</v>
      </c>
      <c r="F9" s="213">
        <v>3</v>
      </c>
      <c r="G9" s="213">
        <v>0</v>
      </c>
      <c r="H9" s="213">
        <v>1</v>
      </c>
    </row>
    <row r="10" ht="17.45" customHeight="1" spans="1:10">
      <c r="A10" s="310" t="s">
        <v>14</v>
      </c>
      <c r="B10" s="340">
        <v>56</v>
      </c>
      <c r="C10" s="213">
        <v>9</v>
      </c>
      <c r="D10" s="213">
        <v>0</v>
      </c>
      <c r="E10" s="213">
        <v>6</v>
      </c>
      <c r="F10" s="213">
        <v>22</v>
      </c>
      <c r="G10" s="213">
        <v>8</v>
      </c>
      <c r="H10" s="213">
        <v>11</v>
      </c>
      <c r="J10" s="296">
        <f t="shared" si="0"/>
        <v>0</v>
      </c>
    </row>
    <row r="11" ht="17.45" customHeight="1" spans="1:10">
      <c r="A11" s="310" t="s">
        <v>15</v>
      </c>
      <c r="B11" s="340">
        <v>328</v>
      </c>
      <c r="C11" s="213">
        <v>76</v>
      </c>
      <c r="D11" s="213">
        <v>7</v>
      </c>
      <c r="E11" s="213">
        <v>41</v>
      </c>
      <c r="F11" s="213">
        <v>110</v>
      </c>
      <c r="G11" s="213">
        <v>38</v>
      </c>
      <c r="H11" s="213">
        <v>56</v>
      </c>
      <c r="J11" s="296">
        <f t="shared" si="0"/>
        <v>0</v>
      </c>
    </row>
    <row r="12" ht="17.45" customHeight="1" spans="1:8">
      <c r="A12" s="310" t="s">
        <v>42</v>
      </c>
      <c r="B12" s="340">
        <v>0</v>
      </c>
      <c r="C12" s="213">
        <v>0</v>
      </c>
      <c r="D12" s="213">
        <v>0</v>
      </c>
      <c r="E12" s="213">
        <v>0</v>
      </c>
      <c r="F12" s="213">
        <v>0</v>
      </c>
      <c r="G12" s="213">
        <v>0</v>
      </c>
      <c r="H12" s="213">
        <v>0</v>
      </c>
    </row>
    <row r="13" ht="17.45" customHeight="1" spans="1:10">
      <c r="A13" s="310" t="s">
        <v>43</v>
      </c>
      <c r="B13" s="340">
        <v>4</v>
      </c>
      <c r="C13" s="213">
        <v>1</v>
      </c>
      <c r="D13" s="213">
        <v>1</v>
      </c>
      <c r="E13" s="213">
        <v>0</v>
      </c>
      <c r="F13" s="213">
        <v>1</v>
      </c>
      <c r="G13" s="213">
        <v>0</v>
      </c>
      <c r="H13" s="213">
        <v>1</v>
      </c>
      <c r="J13" s="296">
        <f t="shared" si="0"/>
        <v>0</v>
      </c>
    </row>
    <row r="14" ht="17.45" customHeight="1" spans="1:10">
      <c r="A14" s="310" t="s">
        <v>44</v>
      </c>
      <c r="B14" s="340">
        <v>0</v>
      </c>
      <c r="C14" s="213">
        <v>0</v>
      </c>
      <c r="D14" s="213">
        <v>0</v>
      </c>
      <c r="E14" s="213">
        <v>0</v>
      </c>
      <c r="F14" s="213">
        <v>0</v>
      </c>
      <c r="G14" s="213">
        <v>0</v>
      </c>
      <c r="H14" s="213">
        <v>0</v>
      </c>
      <c r="J14" s="296">
        <f t="shared" si="0"/>
        <v>0</v>
      </c>
    </row>
    <row r="15" ht="17.45" customHeight="1" spans="1:10">
      <c r="A15" s="310" t="s">
        <v>45</v>
      </c>
      <c r="B15" s="340">
        <v>0</v>
      </c>
      <c r="C15" s="213">
        <v>0</v>
      </c>
      <c r="D15" s="213">
        <v>0</v>
      </c>
      <c r="E15" s="213">
        <v>0</v>
      </c>
      <c r="F15" s="213">
        <v>0</v>
      </c>
      <c r="G15" s="213">
        <v>0</v>
      </c>
      <c r="H15" s="213">
        <v>0</v>
      </c>
      <c r="J15" s="296">
        <f t="shared" si="0"/>
        <v>0</v>
      </c>
    </row>
    <row r="16" ht="17.45" customHeight="1" spans="1:10">
      <c r="A16" s="310" t="s">
        <v>46</v>
      </c>
      <c r="B16" s="340">
        <v>312</v>
      </c>
      <c r="C16" s="213">
        <v>70</v>
      </c>
      <c r="D16" s="213">
        <v>4</v>
      </c>
      <c r="E16" s="213">
        <v>39</v>
      </c>
      <c r="F16" s="213">
        <v>110</v>
      </c>
      <c r="G16" s="213">
        <v>31</v>
      </c>
      <c r="H16" s="213">
        <v>58</v>
      </c>
      <c r="J16" s="296">
        <f t="shared" si="0"/>
        <v>0</v>
      </c>
    </row>
    <row r="17" ht="17.45" customHeight="1" spans="1:10">
      <c r="A17" s="310" t="s">
        <v>47</v>
      </c>
      <c r="B17" s="340">
        <v>39</v>
      </c>
      <c r="C17" s="213">
        <v>8</v>
      </c>
      <c r="D17" s="213">
        <v>1</v>
      </c>
      <c r="E17" s="213">
        <v>6</v>
      </c>
      <c r="F17" s="213">
        <v>13</v>
      </c>
      <c r="G17" s="213">
        <v>7</v>
      </c>
      <c r="H17" s="213">
        <v>4</v>
      </c>
      <c r="J17" s="296">
        <f t="shared" si="0"/>
        <v>0</v>
      </c>
    </row>
    <row r="18" ht="17.45" customHeight="1" spans="1:10">
      <c r="A18" s="310" t="s">
        <v>48</v>
      </c>
      <c r="B18" s="340">
        <v>13</v>
      </c>
      <c r="C18" s="213">
        <v>2</v>
      </c>
      <c r="D18" s="213">
        <v>1</v>
      </c>
      <c r="E18" s="213">
        <v>3</v>
      </c>
      <c r="F18" s="213">
        <v>2</v>
      </c>
      <c r="G18" s="213">
        <v>4</v>
      </c>
      <c r="H18" s="213">
        <v>1</v>
      </c>
      <c r="J18" s="296">
        <f t="shared" si="0"/>
        <v>0</v>
      </c>
    </row>
    <row r="19" ht="17.45" customHeight="1" spans="1:10">
      <c r="A19" s="310" t="s">
        <v>49</v>
      </c>
      <c r="B19" s="340">
        <v>22</v>
      </c>
      <c r="C19" s="213">
        <v>4</v>
      </c>
      <c r="D19" s="213">
        <v>0</v>
      </c>
      <c r="E19" s="213">
        <v>1</v>
      </c>
      <c r="F19" s="213">
        <v>9</v>
      </c>
      <c r="G19" s="213">
        <v>4</v>
      </c>
      <c r="H19" s="213">
        <v>4</v>
      </c>
      <c r="J19" s="296">
        <f t="shared" si="0"/>
        <v>0</v>
      </c>
    </row>
    <row r="20" ht="17.45" customHeight="1" spans="1:10">
      <c r="A20" s="310" t="s">
        <v>389</v>
      </c>
      <c r="B20" s="340">
        <v>24</v>
      </c>
      <c r="C20" s="213">
        <v>2</v>
      </c>
      <c r="D20" s="213">
        <v>2</v>
      </c>
      <c r="E20" s="213">
        <v>6</v>
      </c>
      <c r="F20" s="213">
        <v>6</v>
      </c>
      <c r="G20" s="213">
        <v>2</v>
      </c>
      <c r="H20" s="213">
        <v>6</v>
      </c>
      <c r="J20" s="296">
        <f t="shared" si="0"/>
        <v>0</v>
      </c>
    </row>
    <row r="21" ht="17.45" customHeight="1" spans="1:8">
      <c r="A21" s="341" t="s">
        <v>390</v>
      </c>
      <c r="B21" s="342">
        <v>75862</v>
      </c>
      <c r="C21" s="339">
        <v>12007</v>
      </c>
      <c r="D21" s="339">
        <v>421</v>
      </c>
      <c r="E21" s="339">
        <v>13511</v>
      </c>
      <c r="F21" s="339">
        <v>29600</v>
      </c>
      <c r="G21" s="339">
        <v>7187</v>
      </c>
      <c r="H21" s="339">
        <v>13136</v>
      </c>
    </row>
    <row r="22" ht="17.45" customHeight="1" spans="1:10">
      <c r="A22" s="310" t="s">
        <v>387</v>
      </c>
      <c r="B22" s="340">
        <v>43328</v>
      </c>
      <c r="C22" s="213">
        <v>8925</v>
      </c>
      <c r="D22" s="213">
        <v>363</v>
      </c>
      <c r="E22" s="213">
        <v>3668</v>
      </c>
      <c r="F22" s="213">
        <v>22565</v>
      </c>
      <c r="G22" s="213">
        <v>5157</v>
      </c>
      <c r="H22" s="213">
        <v>2650</v>
      </c>
      <c r="J22" s="296">
        <f t="shared" si="0"/>
        <v>0</v>
      </c>
    </row>
    <row r="23" ht="17.45" customHeight="1" spans="1:10">
      <c r="A23" s="310" t="s">
        <v>391</v>
      </c>
      <c r="B23" s="340">
        <v>32534</v>
      </c>
      <c r="C23" s="213">
        <v>3082</v>
      </c>
      <c r="D23" s="213">
        <v>58</v>
      </c>
      <c r="E23" s="213">
        <v>9843</v>
      </c>
      <c r="F23" s="213">
        <v>7035</v>
      </c>
      <c r="G23" s="213">
        <v>2030</v>
      </c>
      <c r="H23" s="213">
        <v>10486</v>
      </c>
      <c r="J23" s="296">
        <f t="shared" si="0"/>
        <v>0</v>
      </c>
    </row>
    <row r="24" ht="17.45" customHeight="1" spans="1:10">
      <c r="A24" s="310" t="s">
        <v>388</v>
      </c>
      <c r="B24" s="340">
        <v>0</v>
      </c>
      <c r="C24" s="213">
        <v>0</v>
      </c>
      <c r="D24" s="213">
        <v>0</v>
      </c>
      <c r="E24" s="213">
        <v>0</v>
      </c>
      <c r="F24" s="213">
        <v>0</v>
      </c>
      <c r="G24" s="213">
        <v>0</v>
      </c>
      <c r="H24" s="213">
        <v>0</v>
      </c>
      <c r="J24" s="296">
        <f t="shared" si="0"/>
        <v>0</v>
      </c>
    </row>
    <row r="25" ht="17.45" customHeight="1" spans="1:8">
      <c r="A25" s="310" t="s">
        <v>13</v>
      </c>
      <c r="B25" s="340">
        <v>14054</v>
      </c>
      <c r="C25" s="213">
        <v>0</v>
      </c>
      <c r="D25" s="213">
        <v>0</v>
      </c>
      <c r="E25" s="213">
        <v>5674</v>
      </c>
      <c r="F25" s="213">
        <v>5533</v>
      </c>
      <c r="G25" s="213">
        <v>0</v>
      </c>
      <c r="H25" s="213">
        <v>2847</v>
      </c>
    </row>
    <row r="26" ht="17.45" customHeight="1" spans="1:10">
      <c r="A26" s="310" t="s">
        <v>14</v>
      </c>
      <c r="B26" s="340">
        <v>28560</v>
      </c>
      <c r="C26" s="213">
        <v>3877</v>
      </c>
      <c r="D26" s="213">
        <v>0</v>
      </c>
      <c r="E26" s="213">
        <v>3281</v>
      </c>
      <c r="F26" s="213">
        <v>11609</v>
      </c>
      <c r="G26" s="213">
        <v>4188</v>
      </c>
      <c r="H26" s="213">
        <v>5605</v>
      </c>
      <c r="J26" s="296">
        <f t="shared" si="0"/>
        <v>0</v>
      </c>
    </row>
    <row r="27" ht="17.45" customHeight="1" spans="1:10">
      <c r="A27" s="310" t="s">
        <v>15</v>
      </c>
      <c r="B27" s="340">
        <v>33248</v>
      </c>
      <c r="C27" s="213">
        <v>8130</v>
      </c>
      <c r="D27" s="213">
        <v>421</v>
      </c>
      <c r="E27" s="213">
        <v>4556</v>
      </c>
      <c r="F27" s="213">
        <v>12458</v>
      </c>
      <c r="G27" s="213">
        <v>2999</v>
      </c>
      <c r="H27" s="213">
        <v>4684</v>
      </c>
      <c r="J27" s="296">
        <f t="shared" si="0"/>
        <v>0</v>
      </c>
    </row>
    <row r="28" ht="17.45" customHeight="1" spans="1:8">
      <c r="A28" s="310" t="s">
        <v>42</v>
      </c>
      <c r="B28" s="340">
        <v>0</v>
      </c>
      <c r="C28" s="213">
        <v>0</v>
      </c>
      <c r="D28" s="213">
        <v>0</v>
      </c>
      <c r="E28" s="213">
        <v>0</v>
      </c>
      <c r="F28" s="213">
        <v>0</v>
      </c>
      <c r="G28" s="213">
        <v>0</v>
      </c>
      <c r="H28" s="213">
        <v>0</v>
      </c>
    </row>
    <row r="29" ht="17.45" customHeight="1" spans="1:10">
      <c r="A29" s="310" t="s">
        <v>43</v>
      </c>
      <c r="B29" s="340">
        <v>569</v>
      </c>
      <c r="C29" s="213">
        <v>300</v>
      </c>
      <c r="D29" s="213">
        <v>49</v>
      </c>
      <c r="E29" s="213">
        <v>0</v>
      </c>
      <c r="F29" s="213">
        <v>24</v>
      </c>
      <c r="G29" s="213">
        <v>0</v>
      </c>
      <c r="H29" s="213">
        <v>196</v>
      </c>
      <c r="J29" s="296">
        <f t="shared" si="0"/>
        <v>0</v>
      </c>
    </row>
    <row r="30" ht="17.45" customHeight="1" spans="1:10">
      <c r="A30" s="310" t="s">
        <v>44</v>
      </c>
      <c r="B30" s="340">
        <v>0</v>
      </c>
      <c r="C30" s="213">
        <v>0</v>
      </c>
      <c r="D30" s="213">
        <v>0</v>
      </c>
      <c r="E30" s="213">
        <v>0</v>
      </c>
      <c r="F30" s="213">
        <v>0</v>
      </c>
      <c r="G30" s="213">
        <v>0</v>
      </c>
      <c r="H30" s="213">
        <v>0</v>
      </c>
      <c r="J30" s="296">
        <f t="shared" si="0"/>
        <v>0</v>
      </c>
    </row>
    <row r="31" ht="17.45" customHeight="1" spans="1:10">
      <c r="A31" s="310" t="s">
        <v>45</v>
      </c>
      <c r="B31" s="340">
        <v>0</v>
      </c>
      <c r="C31" s="213">
        <v>0</v>
      </c>
      <c r="D31" s="213">
        <v>0</v>
      </c>
      <c r="E31" s="213">
        <v>0</v>
      </c>
      <c r="F31" s="213">
        <v>0</v>
      </c>
      <c r="G31" s="213">
        <v>0</v>
      </c>
      <c r="H31" s="213">
        <v>0</v>
      </c>
      <c r="J31" s="296">
        <f t="shared" si="0"/>
        <v>0</v>
      </c>
    </row>
    <row r="32" ht="17.45" customHeight="1" spans="1:10">
      <c r="A32" s="310" t="s">
        <v>46</v>
      </c>
      <c r="B32" s="340">
        <v>60619</v>
      </c>
      <c r="C32" s="213">
        <v>9017</v>
      </c>
      <c r="D32" s="213">
        <v>260</v>
      </c>
      <c r="E32" s="213">
        <v>11619</v>
      </c>
      <c r="F32" s="213">
        <v>22842</v>
      </c>
      <c r="G32" s="213">
        <v>5299</v>
      </c>
      <c r="H32" s="213">
        <v>11582</v>
      </c>
      <c r="J32" s="296">
        <f t="shared" si="0"/>
        <v>0</v>
      </c>
    </row>
    <row r="33" ht="17.45" customHeight="1" spans="1:10">
      <c r="A33" s="310" t="s">
        <v>47</v>
      </c>
      <c r="B33" s="340">
        <v>8943</v>
      </c>
      <c r="C33" s="213">
        <v>1336</v>
      </c>
      <c r="D33" s="213">
        <v>54</v>
      </c>
      <c r="E33" s="213">
        <v>666</v>
      </c>
      <c r="F33" s="213">
        <v>5052</v>
      </c>
      <c r="G33" s="213">
        <v>999</v>
      </c>
      <c r="H33" s="213">
        <v>836</v>
      </c>
      <c r="J33" s="296">
        <f t="shared" si="0"/>
        <v>0</v>
      </c>
    </row>
    <row r="34" ht="17.45" customHeight="1" spans="1:10">
      <c r="A34" s="310" t="s">
        <v>48</v>
      </c>
      <c r="B34" s="340">
        <v>3431</v>
      </c>
      <c r="C34" s="213">
        <v>699</v>
      </c>
      <c r="D34" s="213">
        <v>58</v>
      </c>
      <c r="E34" s="213">
        <v>1006</v>
      </c>
      <c r="F34" s="213">
        <v>487</v>
      </c>
      <c r="G34" s="213">
        <v>805</v>
      </c>
      <c r="H34" s="213">
        <v>376</v>
      </c>
      <c r="J34" s="296">
        <f t="shared" si="0"/>
        <v>0</v>
      </c>
    </row>
    <row r="35" ht="17.45" customHeight="1" spans="1:10">
      <c r="A35" s="310" t="s">
        <v>49</v>
      </c>
      <c r="B35" s="340">
        <v>2300</v>
      </c>
      <c r="C35" s="213">
        <v>655</v>
      </c>
      <c r="D35" s="213">
        <v>0</v>
      </c>
      <c r="E35" s="213">
        <v>220</v>
      </c>
      <c r="F35" s="213">
        <v>1195</v>
      </c>
      <c r="G35" s="213">
        <v>84</v>
      </c>
      <c r="H35" s="213">
        <v>146</v>
      </c>
      <c r="J35" s="296">
        <f t="shared" si="0"/>
        <v>0</v>
      </c>
    </row>
    <row r="36" ht="17.45" customHeight="1" spans="1:10">
      <c r="A36" s="315" t="s">
        <v>389</v>
      </c>
      <c r="B36" s="343">
        <v>13667</v>
      </c>
      <c r="C36" s="271">
        <v>447</v>
      </c>
      <c r="D36" s="271">
        <v>58</v>
      </c>
      <c r="E36" s="271">
        <v>5548</v>
      </c>
      <c r="F36" s="271">
        <v>2258</v>
      </c>
      <c r="G36" s="271">
        <v>108</v>
      </c>
      <c r="H36" s="271">
        <v>5248</v>
      </c>
      <c r="J36" s="296">
        <f t="shared" si="0"/>
        <v>0</v>
      </c>
    </row>
  </sheetData>
  <mergeCells count="3">
    <mergeCell ref="A1:H1"/>
    <mergeCell ref="B3:H3"/>
    <mergeCell ref="A3:A4"/>
  </mergeCells>
  <pageMargins left="1.14" right="0.94" top="1.38" bottom="1.38" header="0.51" footer="1.1"/>
  <pageSetup paperSize="9" firstPageNumber="218" orientation="portrait" useFirstPageNumber="1"/>
  <headerFooter alignWithMargins="0" scaleWithDoc="0">
    <oddFooter>&amp;C220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Q40"/>
  <sheetViews>
    <sheetView showZeros="0" zoomScale="130" zoomScaleNormal="130" workbookViewId="0">
      <pane xSplit="1" ySplit="4" topLeftCell="B17" activePane="bottomRight" state="frozen"/>
      <selection/>
      <selection pane="topRight"/>
      <selection pane="bottomLeft"/>
      <selection pane="bottomRight" activeCell="H45" sqref="H45"/>
    </sheetView>
  </sheetViews>
  <sheetFormatPr defaultColWidth="9" defaultRowHeight="14.25"/>
  <cols>
    <col min="1" max="1" width="26" customWidth="1"/>
    <col min="2" max="2" width="7.75" customWidth="1"/>
    <col min="3" max="3" width="6.875" customWidth="1"/>
    <col min="4" max="4" width="5.875" customWidth="1"/>
    <col min="5" max="5" width="7" customWidth="1"/>
    <col min="6" max="7" width="6.75" customWidth="1"/>
    <col min="8" max="8" width="7" customWidth="1"/>
    <col min="9" max="9" width="13.75"/>
    <col min="11" max="11" width="12.625"/>
    <col min="12" max="12" width="13.75"/>
    <col min="15" max="16" width="12.625"/>
  </cols>
  <sheetData>
    <row r="1" ht="18" customHeight="1" spans="1:8">
      <c r="A1" s="258" t="s">
        <v>392</v>
      </c>
      <c r="B1" s="40"/>
      <c r="C1" s="40"/>
      <c r="D1" s="40"/>
      <c r="E1" s="40"/>
      <c r="F1" s="40"/>
      <c r="G1" s="40"/>
      <c r="H1" s="40"/>
    </row>
    <row r="2" ht="18" customHeight="1" spans="8:8">
      <c r="H2" s="272" t="s">
        <v>34</v>
      </c>
    </row>
    <row r="3" customHeight="1" spans="1:8">
      <c r="A3" s="321" t="s">
        <v>393</v>
      </c>
      <c r="B3" s="322" t="s">
        <v>394</v>
      </c>
      <c r="C3" s="322"/>
      <c r="D3" s="323"/>
      <c r="E3" s="324"/>
      <c r="F3" s="324"/>
      <c r="G3" s="324"/>
      <c r="H3" s="276"/>
    </row>
    <row r="4" spans="1:8">
      <c r="A4" s="325"/>
      <c r="B4" s="326"/>
      <c r="C4" s="279" t="s">
        <v>380</v>
      </c>
      <c r="D4" s="279" t="s">
        <v>381</v>
      </c>
      <c r="E4" s="279" t="s">
        <v>382</v>
      </c>
      <c r="F4" s="279" t="s">
        <v>383</v>
      </c>
      <c r="G4" s="279" t="s">
        <v>384</v>
      </c>
      <c r="H4" s="280" t="s">
        <v>385</v>
      </c>
    </row>
    <row r="5" ht="15.75" customHeight="1" spans="1:8">
      <c r="A5" s="266" t="s">
        <v>395</v>
      </c>
      <c r="B5" s="327">
        <f t="shared" ref="B5:H5" si="0">B6+B22</f>
        <v>16400299.1380032</v>
      </c>
      <c r="C5" s="327">
        <f t="shared" si="0"/>
        <v>1184645.08728097</v>
      </c>
      <c r="D5" s="327">
        <f t="shared" si="0"/>
        <v>39753.8979331057</v>
      </c>
      <c r="E5" s="327">
        <f t="shared" si="0"/>
        <v>8013358.23394504</v>
      </c>
      <c r="F5" s="327">
        <f t="shared" si="0"/>
        <v>3002952.10634074</v>
      </c>
      <c r="G5" s="327">
        <f t="shared" si="0"/>
        <v>1237442.31249078</v>
      </c>
      <c r="H5" s="327">
        <f t="shared" si="0"/>
        <v>2922147.5000126</v>
      </c>
    </row>
    <row r="6" ht="15.75" customHeight="1" spans="1:8">
      <c r="A6" s="266" t="s">
        <v>396</v>
      </c>
      <c r="B6" s="327">
        <v>15265080.6</v>
      </c>
      <c r="C6" s="327">
        <v>756173.1</v>
      </c>
      <c r="D6" s="327">
        <v>27493.3</v>
      </c>
      <c r="E6" s="327">
        <v>7924970.4</v>
      </c>
      <c r="F6" s="327">
        <v>2708708.1</v>
      </c>
      <c r="G6" s="327">
        <v>1181185.7</v>
      </c>
      <c r="H6" s="327">
        <v>2666550</v>
      </c>
    </row>
    <row r="7" ht="15.75" customHeight="1" spans="1:8">
      <c r="A7" s="266" t="s">
        <v>10</v>
      </c>
      <c r="B7" s="327">
        <v>2719345.1</v>
      </c>
      <c r="C7" s="327">
        <v>455843.5</v>
      </c>
      <c r="D7" s="327">
        <v>22368.8</v>
      </c>
      <c r="E7" s="327">
        <v>847057.9</v>
      </c>
      <c r="F7" s="327">
        <v>802556</v>
      </c>
      <c r="G7" s="327">
        <v>475140.1</v>
      </c>
      <c r="H7" s="327">
        <v>116378.8</v>
      </c>
    </row>
    <row r="8" ht="15.75" customHeight="1" spans="1:8">
      <c r="A8" s="266" t="s">
        <v>11</v>
      </c>
      <c r="B8" s="327">
        <v>12545735.5</v>
      </c>
      <c r="C8" s="327">
        <v>300329.6</v>
      </c>
      <c r="D8" s="327">
        <v>5124.5</v>
      </c>
      <c r="E8" s="327">
        <v>7077912.5</v>
      </c>
      <c r="F8" s="327">
        <v>1906152.1</v>
      </c>
      <c r="G8" s="327">
        <v>706045.6</v>
      </c>
      <c r="H8" s="327">
        <v>2550171.2</v>
      </c>
    </row>
    <row r="9" ht="15.75" customHeight="1" spans="1:8">
      <c r="A9" s="266" t="s">
        <v>12</v>
      </c>
      <c r="B9" s="327"/>
      <c r="C9" s="327">
        <v>0</v>
      </c>
      <c r="D9" s="327">
        <v>0</v>
      </c>
      <c r="E9" s="327"/>
      <c r="F9" s="327"/>
      <c r="G9" s="327"/>
      <c r="H9" s="327"/>
    </row>
    <row r="10" ht="15.75" customHeight="1" spans="1:8">
      <c r="A10" s="266" t="s">
        <v>397</v>
      </c>
      <c r="B10" s="327">
        <v>6195008.2</v>
      </c>
      <c r="C10" s="327">
        <v>0</v>
      </c>
      <c r="D10" s="327">
        <v>0</v>
      </c>
      <c r="E10" s="327">
        <v>3165726.4</v>
      </c>
      <c r="F10" s="327">
        <v>1722042.3</v>
      </c>
      <c r="G10" s="327">
        <v>0</v>
      </c>
      <c r="H10" s="327">
        <v>1307239.5</v>
      </c>
    </row>
    <row r="11" ht="15.75" customHeight="1" spans="1:8">
      <c r="A11" s="266" t="s">
        <v>398</v>
      </c>
      <c r="B11" s="327">
        <v>5285142.2</v>
      </c>
      <c r="C11" s="327">
        <v>159509</v>
      </c>
      <c r="D11" s="327">
        <v>0</v>
      </c>
      <c r="E11" s="327">
        <v>2776699.5</v>
      </c>
      <c r="F11" s="327">
        <v>470265.7</v>
      </c>
      <c r="G11" s="327">
        <v>856310.9</v>
      </c>
      <c r="H11" s="327">
        <v>1022357.1</v>
      </c>
    </row>
    <row r="12" ht="15.75" customHeight="1" spans="1:8">
      <c r="A12" s="266" t="s">
        <v>399</v>
      </c>
      <c r="B12" s="327">
        <v>3784930.2</v>
      </c>
      <c r="C12" s="327">
        <v>596664.1</v>
      </c>
      <c r="D12" s="327">
        <v>27493.3</v>
      </c>
      <c r="E12" s="327">
        <v>1982544.5</v>
      </c>
      <c r="F12" s="327">
        <v>516400.1</v>
      </c>
      <c r="G12" s="327">
        <v>324874.8</v>
      </c>
      <c r="H12" s="327">
        <v>336953.4</v>
      </c>
    </row>
    <row r="13" ht="15.75" customHeight="1" spans="1:17">
      <c r="A13" s="266" t="s">
        <v>400</v>
      </c>
      <c r="B13" s="327"/>
      <c r="C13" s="327">
        <v>0</v>
      </c>
      <c r="D13" s="327">
        <v>0</v>
      </c>
      <c r="E13" s="327"/>
      <c r="F13" s="327"/>
      <c r="G13" s="327">
        <v>0</v>
      </c>
      <c r="H13" s="327"/>
      <c r="Q13">
        <f>I6-I14-I17-I18-I19-I20</f>
        <v>0</v>
      </c>
    </row>
    <row r="14" ht="15.75" customHeight="1" spans="1:8">
      <c r="A14" s="266" t="s">
        <v>43</v>
      </c>
      <c r="B14" s="327">
        <v>34621.2</v>
      </c>
      <c r="C14" s="327">
        <v>14438.4</v>
      </c>
      <c r="D14" s="327">
        <v>2239.8</v>
      </c>
      <c r="E14" s="327"/>
      <c r="F14" s="327">
        <v>10066</v>
      </c>
      <c r="G14" s="327">
        <v>0</v>
      </c>
      <c r="H14" s="327">
        <v>7877</v>
      </c>
    </row>
    <row r="15" ht="15.75" customHeight="1" spans="1:8">
      <c r="A15" s="266" t="s">
        <v>44</v>
      </c>
      <c r="B15" s="327"/>
      <c r="C15" s="327">
        <v>0</v>
      </c>
      <c r="D15" s="327">
        <v>0</v>
      </c>
      <c r="E15" s="327"/>
      <c r="F15" s="327"/>
      <c r="G15" s="327">
        <v>0</v>
      </c>
      <c r="H15" s="327"/>
    </row>
    <row r="16" ht="15.75" customHeight="1" spans="1:8">
      <c r="A16" s="266" t="s">
        <v>45</v>
      </c>
      <c r="B16" s="327"/>
      <c r="C16" s="327">
        <v>0</v>
      </c>
      <c r="D16" s="327">
        <v>0</v>
      </c>
      <c r="E16" s="327"/>
      <c r="F16" s="327"/>
      <c r="G16" s="327">
        <v>0</v>
      </c>
      <c r="H16" s="327"/>
    </row>
    <row r="17" ht="15.75" customHeight="1" spans="1:8">
      <c r="A17" s="266" t="s">
        <v>46</v>
      </c>
      <c r="B17" s="327">
        <v>12316675.4</v>
      </c>
      <c r="C17" s="327">
        <v>608256.4</v>
      </c>
      <c r="D17" s="327">
        <v>20713.4</v>
      </c>
      <c r="E17" s="327">
        <v>7183246</v>
      </c>
      <c r="F17" s="327">
        <v>922952.5</v>
      </c>
      <c r="G17" s="327">
        <v>1022977.9</v>
      </c>
      <c r="H17" s="327">
        <v>2558529.2</v>
      </c>
    </row>
    <row r="18" ht="15.75" customHeight="1" spans="1:8">
      <c r="A18" s="266" t="s">
        <v>47</v>
      </c>
      <c r="B18" s="327">
        <v>2104761.9</v>
      </c>
      <c r="C18" s="327">
        <v>99143.4</v>
      </c>
      <c r="D18" s="327">
        <v>2706.3</v>
      </c>
      <c r="E18" s="327">
        <v>134561.8</v>
      </c>
      <c r="F18" s="327">
        <v>1725329</v>
      </c>
      <c r="G18" s="327">
        <v>70785.4</v>
      </c>
      <c r="H18" s="327">
        <v>72236</v>
      </c>
    </row>
    <row r="19" ht="15.75" customHeight="1" spans="1:8">
      <c r="A19" s="266" t="s">
        <v>48</v>
      </c>
      <c r="B19" s="327">
        <v>705749</v>
      </c>
      <c r="C19" s="327">
        <v>15784.4</v>
      </c>
      <c r="D19" s="327">
        <v>1833.8</v>
      </c>
      <c r="E19" s="327">
        <v>593535.4</v>
      </c>
      <c r="F19" s="327">
        <v>10563.9</v>
      </c>
      <c r="G19" s="327">
        <v>66941.9</v>
      </c>
      <c r="H19" s="327">
        <v>17089.6</v>
      </c>
    </row>
    <row r="20" ht="15.75" customHeight="1" spans="1:8">
      <c r="A20" s="266" t="s">
        <v>49</v>
      </c>
      <c r="B20" s="327">
        <f t="shared" ref="B20:H20" si="1">B6-B14-B17-B18-B19</f>
        <v>103273.1</v>
      </c>
      <c r="C20" s="327">
        <f t="shared" si="1"/>
        <v>18550.4999999999</v>
      </c>
      <c r="D20" s="327">
        <f t="shared" si="1"/>
        <v>0</v>
      </c>
      <c r="E20" s="327">
        <f t="shared" si="1"/>
        <v>13627.2000000003</v>
      </c>
      <c r="F20" s="327">
        <f t="shared" si="1"/>
        <v>39796.7000000001</v>
      </c>
      <c r="G20" s="327">
        <f t="shared" si="1"/>
        <v>20480.4999999999</v>
      </c>
      <c r="H20" s="327">
        <f t="shared" si="1"/>
        <v>10818.1999999998</v>
      </c>
    </row>
    <row r="21" ht="15.75" customHeight="1" spans="1:8">
      <c r="A21" s="266" t="s">
        <v>389</v>
      </c>
      <c r="B21" s="327">
        <v>9086249.1</v>
      </c>
      <c r="C21" s="327">
        <v>60001</v>
      </c>
      <c r="D21" s="327">
        <v>5124.5</v>
      </c>
      <c r="E21" s="327">
        <v>5283387.8</v>
      </c>
      <c r="F21" s="327">
        <v>1666154.9</v>
      </c>
      <c r="G21" s="327">
        <v>37995.1</v>
      </c>
      <c r="H21" s="327">
        <v>2033585.8</v>
      </c>
    </row>
    <row r="22" ht="15.75" customHeight="1" spans="1:8">
      <c r="A22" s="328" t="s">
        <v>401</v>
      </c>
      <c r="B22" s="327">
        <v>1135218.53800325</v>
      </c>
      <c r="C22" s="327">
        <v>428471.987280975</v>
      </c>
      <c r="D22" s="327">
        <v>12260.5979331057</v>
      </c>
      <c r="E22" s="327">
        <v>88387.8339450443</v>
      </c>
      <c r="F22" s="327">
        <v>294244.006340741</v>
      </c>
      <c r="G22" s="327">
        <v>56256.61249078</v>
      </c>
      <c r="H22" s="327">
        <v>255597.500012601</v>
      </c>
    </row>
    <row r="23" ht="15.75" customHeight="1" spans="1:8">
      <c r="A23" s="313" t="s">
        <v>402</v>
      </c>
      <c r="B23" s="329">
        <v>105.775238993663</v>
      </c>
      <c r="C23" s="329">
        <v>66.276662025371</v>
      </c>
      <c r="D23" s="329">
        <v>59.1735112452646</v>
      </c>
      <c r="E23" s="329">
        <v>137.732266726132</v>
      </c>
      <c r="F23" s="329">
        <v>89.1291754276183</v>
      </c>
      <c r="G23" s="329">
        <v>103.322108275635</v>
      </c>
      <c r="H23" s="329">
        <v>87.6387982185703</v>
      </c>
    </row>
    <row r="24" ht="15.75" customHeight="1" spans="1:8">
      <c r="A24" s="328" t="s">
        <v>396</v>
      </c>
      <c r="B24" s="329">
        <v>121.1</v>
      </c>
      <c r="C24" s="329">
        <v>108.3</v>
      </c>
      <c r="D24" s="329">
        <v>85.2</v>
      </c>
      <c r="E24" s="329">
        <v>141.9</v>
      </c>
      <c r="F24" s="329">
        <v>103.4</v>
      </c>
      <c r="G24" s="329">
        <v>113.3</v>
      </c>
      <c r="H24" s="329">
        <v>100.1</v>
      </c>
    </row>
    <row r="25" ht="15.75" customHeight="1" spans="1:8">
      <c r="A25" s="328" t="s">
        <v>10</v>
      </c>
      <c r="B25" s="330">
        <v>109.7</v>
      </c>
      <c r="C25" s="330">
        <v>122.4</v>
      </c>
      <c r="D25" s="330">
        <v>81.3</v>
      </c>
      <c r="E25" s="330">
        <v>112</v>
      </c>
      <c r="F25" s="330">
        <v>106.8</v>
      </c>
      <c r="G25" s="330">
        <v>108.2</v>
      </c>
      <c r="H25" s="330">
        <v>88.3</v>
      </c>
    </row>
    <row r="26" ht="15.75" customHeight="1" spans="1:8">
      <c r="A26" s="328" t="s">
        <v>11</v>
      </c>
      <c r="B26" s="330">
        <v>123.7</v>
      </c>
      <c r="C26" s="330">
        <v>93.4</v>
      </c>
      <c r="D26" s="330">
        <v>103.1</v>
      </c>
      <c r="E26" s="330">
        <v>146.5</v>
      </c>
      <c r="F26" s="330">
        <v>102</v>
      </c>
      <c r="G26" s="330">
        <v>116.8</v>
      </c>
      <c r="H26" s="330">
        <v>100.7</v>
      </c>
    </row>
    <row r="27" ht="15.75" customHeight="1" spans="1:8">
      <c r="A27" s="328" t="s">
        <v>12</v>
      </c>
      <c r="B27" s="330"/>
      <c r="C27" s="330"/>
      <c r="D27" s="330"/>
      <c r="E27" s="330"/>
      <c r="F27" s="330"/>
      <c r="G27" s="330"/>
      <c r="H27" s="330"/>
    </row>
    <row r="28" ht="15.75" customHeight="1" spans="1:8">
      <c r="A28" s="328" t="s">
        <v>397</v>
      </c>
      <c r="B28" s="330">
        <v>101.5</v>
      </c>
      <c r="C28" s="330"/>
      <c r="D28" s="330"/>
      <c r="E28" s="330">
        <v>101.9</v>
      </c>
      <c r="F28" s="330">
        <v>103.3</v>
      </c>
      <c r="G28" s="330"/>
      <c r="H28" s="330">
        <v>98.6</v>
      </c>
    </row>
    <row r="29" ht="15.75" customHeight="1" spans="1:8">
      <c r="A29" s="328" t="s">
        <v>398</v>
      </c>
      <c r="B29" s="330">
        <v>134.2</v>
      </c>
      <c r="C29" s="330">
        <v>112.6</v>
      </c>
      <c r="D29" s="330"/>
      <c r="E29" s="330">
        <v>164</v>
      </c>
      <c r="F29" s="330">
        <v>107.8</v>
      </c>
      <c r="G29" s="330">
        <v>112.5</v>
      </c>
      <c r="H29" s="330">
        <v>104.9</v>
      </c>
    </row>
    <row r="30" ht="15.75" customHeight="1" spans="1:8">
      <c r="A30" s="328" t="s">
        <v>399</v>
      </c>
      <c r="B30" s="330">
        <v>143.005417886911</v>
      </c>
      <c r="C30" s="330">
        <v>107.053797169271</v>
      </c>
      <c r="D30" s="330">
        <v>85.129398948909</v>
      </c>
      <c r="E30" s="330">
        <v>208.4</v>
      </c>
      <c r="F30" s="330">
        <v>103.425531914894</v>
      </c>
      <c r="G30" s="330">
        <v>132.771762870515</v>
      </c>
      <c r="H30" s="330">
        <v>98.3817980022198</v>
      </c>
    </row>
    <row r="31" ht="15.75" customHeight="1" spans="1:8">
      <c r="A31" s="328" t="s">
        <v>400</v>
      </c>
      <c r="B31" s="330"/>
      <c r="C31" s="330"/>
      <c r="D31" s="330"/>
      <c r="E31" s="330"/>
      <c r="F31" s="330"/>
      <c r="G31" s="330"/>
      <c r="H31" s="330"/>
    </row>
    <row r="32" ht="15.75" customHeight="1" spans="1:8">
      <c r="A32" s="328" t="s">
        <v>43</v>
      </c>
      <c r="B32" s="330">
        <v>83.9</v>
      </c>
      <c r="C32" s="330">
        <v>106.3</v>
      </c>
      <c r="D32" s="330">
        <v>99.7</v>
      </c>
      <c r="E32" s="330"/>
      <c r="F32" s="330"/>
      <c r="G32" s="330"/>
      <c r="H32" s="330">
        <v>87.6</v>
      </c>
    </row>
    <row r="33" ht="15.75" customHeight="1" spans="1:8">
      <c r="A33" s="328" t="s">
        <v>44</v>
      </c>
      <c r="B33" s="330"/>
      <c r="C33" s="330"/>
      <c r="D33" s="330"/>
      <c r="E33" s="330"/>
      <c r="F33" s="330"/>
      <c r="G33" s="330"/>
      <c r="H33" s="330"/>
    </row>
    <row r="34" ht="15.75" customHeight="1" spans="1:8">
      <c r="A34" s="328" t="s">
        <v>45</v>
      </c>
      <c r="B34" s="330"/>
      <c r="C34" s="330"/>
      <c r="D34" s="330"/>
      <c r="E34" s="330"/>
      <c r="F34" s="330"/>
      <c r="G34" s="330"/>
      <c r="H34" s="330"/>
    </row>
    <row r="35" ht="15.75" customHeight="1" spans="1:8">
      <c r="A35" s="328" t="s">
        <v>46</v>
      </c>
      <c r="B35" s="330">
        <v>128.1</v>
      </c>
      <c r="C35" s="330">
        <v>107.4</v>
      </c>
      <c r="D35" s="330">
        <v>80.2</v>
      </c>
      <c r="E35" s="330">
        <v>147.9</v>
      </c>
      <c r="F35" s="330">
        <v>108.3</v>
      </c>
      <c r="G35" s="330">
        <v>116</v>
      </c>
      <c r="H35" s="330">
        <v>102</v>
      </c>
    </row>
    <row r="36" s="320" customFormat="1" ht="15.75" customHeight="1" spans="1:9">
      <c r="A36" s="310" t="s">
        <v>47</v>
      </c>
      <c r="B36" s="330">
        <v>103.641394804595</v>
      </c>
      <c r="C36" s="330">
        <v>110.377503273553</v>
      </c>
      <c r="D36" s="330">
        <v>108.031615504371</v>
      </c>
      <c r="E36" s="330">
        <v>120.294295552403</v>
      </c>
      <c r="F36" s="330">
        <v>101.965474085279</v>
      </c>
      <c r="G36" s="330">
        <v>119.32881896842</v>
      </c>
      <c r="H36" s="330">
        <v>97.9001303461676</v>
      </c>
      <c r="I36" s="296"/>
    </row>
    <row r="37" s="320" customFormat="1" ht="15.75" customHeight="1" spans="1:9">
      <c r="A37" s="310" t="s">
        <v>48</v>
      </c>
      <c r="B37" s="330">
        <v>96.5159183172852</v>
      </c>
      <c r="C37" s="330">
        <v>134.693983434357</v>
      </c>
      <c r="D37" s="330">
        <v>91.3479875539496</v>
      </c>
      <c r="E37" s="330">
        <v>97.8332739596945</v>
      </c>
      <c r="F37" s="330">
        <v>116.52731203671</v>
      </c>
      <c r="G37" s="330">
        <v>77.0618516431714</v>
      </c>
      <c r="H37" s="330">
        <v>94.844815602051</v>
      </c>
      <c r="I37" s="296"/>
    </row>
    <row r="38" s="296" customFormat="1" ht="15.75" customHeight="1" spans="1:8">
      <c r="A38" s="328" t="s">
        <v>49</v>
      </c>
      <c r="B38" s="330">
        <v>94</v>
      </c>
      <c r="C38" s="330">
        <v>107.7</v>
      </c>
      <c r="D38" s="330"/>
      <c r="E38" s="330"/>
      <c r="F38" s="330">
        <v>96.3</v>
      </c>
      <c r="G38" s="330">
        <v>105.6</v>
      </c>
      <c r="H38" s="330"/>
    </row>
    <row r="39" ht="15.75" customHeight="1" spans="1:8">
      <c r="A39" s="328" t="s">
        <v>389</v>
      </c>
      <c r="B39" s="330">
        <v>112.2</v>
      </c>
      <c r="C39" s="330">
        <v>81.7</v>
      </c>
      <c r="D39" s="330">
        <v>103.1</v>
      </c>
      <c r="E39" s="330">
        <v>122.5</v>
      </c>
      <c r="F39" s="330">
        <v>101.6</v>
      </c>
      <c r="G39" s="330">
        <v>115.6</v>
      </c>
      <c r="H39" s="330">
        <v>99.8</v>
      </c>
    </row>
    <row r="40" ht="15.75" customHeight="1" spans="1:8">
      <c r="A40" s="331" t="s">
        <v>31</v>
      </c>
      <c r="B40" s="332">
        <v>99.3145807371823</v>
      </c>
      <c r="C40" s="332">
        <v>102.120162999804</v>
      </c>
      <c r="D40" s="332">
        <v>94.0278204997975</v>
      </c>
      <c r="E40" s="332">
        <v>94.7049453081655</v>
      </c>
      <c r="F40" s="332">
        <v>100.109472335083</v>
      </c>
      <c r="G40" s="332">
        <v>94.9335577805913</v>
      </c>
      <c r="H40" s="332">
        <v>96.8441010733189</v>
      </c>
    </row>
  </sheetData>
  <mergeCells count="4">
    <mergeCell ref="A1:H1"/>
    <mergeCell ref="D3:H3"/>
    <mergeCell ref="A3:A4"/>
    <mergeCell ref="B3:B4"/>
  </mergeCells>
  <pageMargins left="1.14" right="0.94" top="1.38" bottom="1.26" header="0.51" footer="0.94"/>
  <pageSetup paperSize="9" firstPageNumber="219" orientation="portrait" useFirstPageNumber="1"/>
  <headerFooter alignWithMargins="0" scaleWithDoc="0">
    <oddFooter>&amp;C221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</sheetPr>
  <dimension ref="A1:J60"/>
  <sheetViews>
    <sheetView showZeros="0" zoomScale="130" zoomScaleNormal="130" workbookViewId="0">
      <pane xSplit="1" ySplit="5" topLeftCell="B15" activePane="bottomRight" state="frozen"/>
      <selection/>
      <selection pane="topRight"/>
      <selection pane="bottomLeft"/>
      <selection pane="bottomRight" activeCell="C23" sqref="C23:H23"/>
    </sheetView>
  </sheetViews>
  <sheetFormatPr defaultColWidth="9" defaultRowHeight="14.25"/>
  <cols>
    <col min="1" max="1" width="27.375" style="296" customWidth="1"/>
    <col min="2" max="2" width="8.125" style="297" customWidth="1"/>
    <col min="3" max="4" width="6.375" style="297" customWidth="1"/>
    <col min="5" max="5" width="7.625" style="297" customWidth="1"/>
    <col min="6" max="6" width="6.75" style="297" customWidth="1"/>
    <col min="7" max="8" width="6.375" style="297" customWidth="1"/>
    <col min="9" max="9" width="6.34166666666667" style="296" customWidth="1"/>
    <col min="10" max="10" width="8.94166666666667" style="296" customWidth="1"/>
    <col min="11" max="12" width="9" style="296"/>
    <col min="13" max="13" width="13.75" style="296"/>
    <col min="14" max="14" width="12.625" style="296"/>
    <col min="15" max="16" width="13.75" style="296"/>
    <col min="17" max="16384" width="9" style="296"/>
  </cols>
  <sheetData>
    <row r="1" ht="18" customHeight="1" spans="1:8">
      <c r="A1" s="298" t="s">
        <v>403</v>
      </c>
      <c r="B1" s="298"/>
      <c r="C1" s="298"/>
      <c r="D1" s="298"/>
      <c r="E1" s="298"/>
      <c r="F1" s="298"/>
      <c r="G1" s="298"/>
      <c r="H1" s="298"/>
    </row>
    <row r="2" ht="13.5" customHeight="1" spans="1:8">
      <c r="A2" s="298"/>
      <c r="B2" s="298"/>
      <c r="C2" s="298"/>
      <c r="D2" s="298"/>
      <c r="E2" s="298"/>
      <c r="F2" s="298"/>
      <c r="G2" s="298"/>
      <c r="H2" s="298"/>
    </row>
    <row r="3" ht="15" spans="1:8">
      <c r="A3" s="299"/>
      <c r="D3" s="300"/>
      <c r="E3" s="300"/>
      <c r="F3" s="300"/>
      <c r="G3" s="300"/>
      <c r="H3" s="272" t="s">
        <v>34</v>
      </c>
    </row>
    <row r="4" ht="12.75" customHeight="1" spans="1:8">
      <c r="A4" s="301" t="s">
        <v>2</v>
      </c>
      <c r="B4" s="302" t="s">
        <v>394</v>
      </c>
      <c r="C4" s="303"/>
      <c r="D4" s="304"/>
      <c r="E4" s="304"/>
      <c r="F4" s="304"/>
      <c r="G4" s="304"/>
      <c r="H4" s="305"/>
    </row>
    <row r="5" ht="29.25" customHeight="1" spans="1:8">
      <c r="A5" s="306"/>
      <c r="B5" s="307"/>
      <c r="C5" s="308" t="s">
        <v>380</v>
      </c>
      <c r="D5" s="309" t="s">
        <v>381</v>
      </c>
      <c r="E5" s="309" t="s">
        <v>382</v>
      </c>
      <c r="F5" s="309" t="s">
        <v>383</v>
      </c>
      <c r="G5" s="309" t="s">
        <v>384</v>
      </c>
      <c r="H5" s="308" t="s">
        <v>385</v>
      </c>
    </row>
    <row r="6" ht="15" customHeight="1" spans="1:8">
      <c r="A6" s="310" t="s">
        <v>404</v>
      </c>
      <c r="B6" s="311">
        <f t="shared" ref="B6:H6" si="0">B7+B23</f>
        <v>3341113.9</v>
      </c>
      <c r="C6" s="311">
        <f t="shared" si="0"/>
        <v>272899.70286075</v>
      </c>
      <c r="D6" s="311">
        <f t="shared" si="0"/>
        <v>6582.91084298409</v>
      </c>
      <c r="E6" s="311">
        <f t="shared" si="0"/>
        <v>675352.562230289</v>
      </c>
      <c r="F6" s="311">
        <f t="shared" si="0"/>
        <v>1345256.95654854</v>
      </c>
      <c r="G6" s="311">
        <f t="shared" si="0"/>
        <v>352199.903527987</v>
      </c>
      <c r="H6" s="311">
        <f t="shared" si="0"/>
        <v>688821.863989452</v>
      </c>
    </row>
    <row r="7" s="295" customFormat="1" ht="15" customHeight="1" spans="1:10">
      <c r="A7" s="310" t="s">
        <v>405</v>
      </c>
      <c r="B7" s="213">
        <v>2991113.9</v>
      </c>
      <c r="C7" s="213">
        <v>169723.4</v>
      </c>
      <c r="D7" s="213">
        <v>4393.9</v>
      </c>
      <c r="E7" s="213">
        <v>656968.6</v>
      </c>
      <c r="F7" s="213">
        <v>1209633</v>
      </c>
      <c r="G7" s="213">
        <v>328281.6</v>
      </c>
      <c r="H7" s="213">
        <v>622113.4</v>
      </c>
      <c r="J7" s="296"/>
    </row>
    <row r="8" s="295" customFormat="1" ht="15" customHeight="1" spans="1:10">
      <c r="A8" s="310" t="s">
        <v>10</v>
      </c>
      <c r="B8" s="213">
        <v>596048</v>
      </c>
      <c r="C8" s="312">
        <v>86706.9</v>
      </c>
      <c r="D8" s="213">
        <v>2494.1</v>
      </c>
      <c r="E8" s="213">
        <v>75987.1</v>
      </c>
      <c r="F8" s="312">
        <v>258262.7</v>
      </c>
      <c r="G8" s="312">
        <v>141260.7</v>
      </c>
      <c r="H8" s="312">
        <v>31336.4</v>
      </c>
      <c r="J8" s="296"/>
    </row>
    <row r="9" ht="15" customHeight="1" spans="1:8">
      <c r="A9" s="310" t="s">
        <v>11</v>
      </c>
      <c r="B9" s="213">
        <v>2395065.9</v>
      </c>
      <c r="C9" s="312">
        <v>83016.5</v>
      </c>
      <c r="D9" s="213">
        <v>1899.7</v>
      </c>
      <c r="E9" s="213">
        <v>580981.5</v>
      </c>
      <c r="F9" s="312">
        <v>951370.3</v>
      </c>
      <c r="G9" s="312">
        <v>187020.8</v>
      </c>
      <c r="H9" s="312">
        <v>590777</v>
      </c>
    </row>
    <row r="10" ht="15" customHeight="1" spans="1:8">
      <c r="A10" s="310" t="s">
        <v>12</v>
      </c>
      <c r="B10" s="213"/>
      <c r="C10" s="312"/>
      <c r="D10" s="213"/>
      <c r="E10" s="213"/>
      <c r="F10" s="312"/>
      <c r="G10" s="312"/>
      <c r="H10" s="312"/>
    </row>
    <row r="11" ht="15" customHeight="1" spans="1:8">
      <c r="A11" s="310" t="s">
        <v>397</v>
      </c>
      <c r="B11" s="213">
        <v>1460292</v>
      </c>
      <c r="C11" s="312"/>
      <c r="D11" s="213"/>
      <c r="E11" s="213">
        <v>352260.8</v>
      </c>
      <c r="F11" s="312">
        <v>934039.9</v>
      </c>
      <c r="G11" s="312"/>
      <c r="H11" s="312">
        <v>173991.3</v>
      </c>
    </row>
    <row r="12" ht="15" customHeight="1" spans="1:8">
      <c r="A12" s="310" t="s">
        <v>398</v>
      </c>
      <c r="B12" s="213">
        <v>911635.8</v>
      </c>
      <c r="C12" s="312">
        <v>39085.1</v>
      </c>
      <c r="D12" s="213"/>
      <c r="E12" s="213">
        <v>162412.1</v>
      </c>
      <c r="F12" s="312">
        <v>134788.2</v>
      </c>
      <c r="G12" s="312">
        <v>227642.1</v>
      </c>
      <c r="H12" s="312">
        <v>347708.3</v>
      </c>
    </row>
    <row r="13" ht="15" customHeight="1" spans="1:8">
      <c r="A13" s="310" t="s">
        <v>399</v>
      </c>
      <c r="B13" s="213">
        <v>619186.1</v>
      </c>
      <c r="C13" s="312">
        <v>130638.3</v>
      </c>
      <c r="D13" s="213">
        <v>4393.9</v>
      </c>
      <c r="E13" s="213">
        <v>142295.7</v>
      </c>
      <c r="F13" s="312">
        <v>140805</v>
      </c>
      <c r="G13" s="312">
        <v>100639.4</v>
      </c>
      <c r="H13" s="312">
        <v>100413.8</v>
      </c>
    </row>
    <row r="14" ht="15" customHeight="1" spans="1:8">
      <c r="A14" s="310" t="s">
        <v>400</v>
      </c>
      <c r="B14" s="213">
        <v>0</v>
      </c>
      <c r="C14" s="312"/>
      <c r="D14" s="213"/>
      <c r="E14" s="213"/>
      <c r="F14" s="312"/>
      <c r="G14" s="312"/>
      <c r="H14" s="312"/>
    </row>
    <row r="15" ht="15" customHeight="1" spans="1:8">
      <c r="A15" s="310" t="s">
        <v>43</v>
      </c>
      <c r="B15" s="213">
        <v>19805.7</v>
      </c>
      <c r="C15" s="312">
        <v>8419.1</v>
      </c>
      <c r="D15" s="213">
        <v>1326</v>
      </c>
      <c r="E15" s="213"/>
      <c r="F15" s="312">
        <v>5397.4</v>
      </c>
      <c r="G15" s="312"/>
      <c r="H15" s="312">
        <v>4663.2</v>
      </c>
    </row>
    <row r="16" ht="15" customHeight="1" spans="1:8">
      <c r="A16" s="310" t="s">
        <v>44</v>
      </c>
      <c r="B16" s="213">
        <v>0</v>
      </c>
      <c r="C16" s="312"/>
      <c r="D16" s="213"/>
      <c r="E16" s="213"/>
      <c r="F16" s="312"/>
      <c r="G16" s="312"/>
      <c r="H16" s="312"/>
    </row>
    <row r="17" s="295" customFormat="1" ht="15" customHeight="1" spans="1:10">
      <c r="A17" s="310" t="s">
        <v>45</v>
      </c>
      <c r="B17" s="213">
        <v>0</v>
      </c>
      <c r="C17" s="312"/>
      <c r="D17" s="213"/>
      <c r="E17" s="213"/>
      <c r="F17" s="312"/>
      <c r="G17" s="312"/>
      <c r="H17" s="312"/>
      <c r="I17" s="296"/>
      <c r="J17" s="296"/>
    </row>
    <row r="18" ht="15" customHeight="1" spans="1:8">
      <c r="A18" s="310" t="s">
        <v>46</v>
      </c>
      <c r="B18" s="213">
        <v>1771517.6</v>
      </c>
      <c r="C18" s="312">
        <v>131938.3</v>
      </c>
      <c r="D18" s="213">
        <v>2561.7</v>
      </c>
      <c r="E18" s="213">
        <v>541143.7</v>
      </c>
      <c r="F18" s="312">
        <v>245019.6</v>
      </c>
      <c r="G18" s="312">
        <v>278155.7</v>
      </c>
      <c r="H18" s="312">
        <v>572698.6</v>
      </c>
    </row>
    <row r="19" ht="15" customHeight="1" spans="1:8">
      <c r="A19" s="310" t="s">
        <v>47</v>
      </c>
      <c r="B19" s="213">
        <v>1064033.7</v>
      </c>
      <c r="C19" s="312">
        <v>22208.5</v>
      </c>
      <c r="D19" s="213">
        <v>301.8</v>
      </c>
      <c r="E19" s="213">
        <v>33355.6</v>
      </c>
      <c r="F19" s="312">
        <v>944917.4</v>
      </c>
      <c r="G19" s="312">
        <v>26281.2</v>
      </c>
      <c r="H19" s="312">
        <v>36969.3</v>
      </c>
    </row>
    <row r="20" s="295" customFormat="1" ht="15" customHeight="1" spans="1:10">
      <c r="A20" s="310" t="s">
        <v>48</v>
      </c>
      <c r="B20" s="213">
        <v>108604.5</v>
      </c>
      <c r="C20" s="312">
        <v>2118.2</v>
      </c>
      <c r="D20" s="213">
        <v>204.5</v>
      </c>
      <c r="E20" s="213">
        <v>80949.8</v>
      </c>
      <c r="F20" s="312">
        <v>3815.9</v>
      </c>
      <c r="G20" s="312">
        <v>15930.9</v>
      </c>
      <c r="H20" s="312">
        <v>5585.2</v>
      </c>
      <c r="I20" s="296"/>
      <c r="J20" s="296"/>
    </row>
    <row r="21" ht="15" customHeight="1" spans="1:8">
      <c r="A21" s="310" t="s">
        <v>49</v>
      </c>
      <c r="B21" s="213">
        <f t="shared" ref="B21:H21" si="1">B7-B15-B18-B19-B20</f>
        <v>27152.3999999997</v>
      </c>
      <c r="C21" s="213">
        <f t="shared" si="1"/>
        <v>5039.3</v>
      </c>
      <c r="D21" s="213"/>
      <c r="E21" s="213">
        <f t="shared" si="1"/>
        <v>1519.50000000001</v>
      </c>
      <c r="F21" s="213">
        <f t="shared" si="1"/>
        <v>10482.7000000001</v>
      </c>
      <c r="G21" s="213">
        <f t="shared" si="1"/>
        <v>7913.79999999996</v>
      </c>
      <c r="H21" s="213">
        <f t="shared" si="1"/>
        <v>2197.10000000009</v>
      </c>
    </row>
    <row r="22" ht="15" customHeight="1" spans="1:8">
      <c r="A22" s="310" t="s">
        <v>389</v>
      </c>
      <c r="B22" s="312">
        <v>1727852</v>
      </c>
      <c r="C22" s="312">
        <v>17482.5</v>
      </c>
      <c r="D22" s="312">
        <v>1899.7</v>
      </c>
      <c r="E22" s="312">
        <v>398971.1</v>
      </c>
      <c r="F22" s="312">
        <v>890523.3</v>
      </c>
      <c r="G22" s="312">
        <v>10333.4</v>
      </c>
      <c r="H22" s="312">
        <v>408642</v>
      </c>
    </row>
    <row r="23" ht="15" customHeight="1" spans="1:8">
      <c r="A23" s="310" t="s">
        <v>406</v>
      </c>
      <c r="B23" s="213">
        <v>350000</v>
      </c>
      <c r="C23" s="312">
        <v>103176.30286075</v>
      </c>
      <c r="D23" s="213">
        <v>2189.01084298409</v>
      </c>
      <c r="E23" s="213">
        <v>18383.9622302891</v>
      </c>
      <c r="F23" s="312">
        <v>135623.956548537</v>
      </c>
      <c r="G23" s="312">
        <v>23918.3035279873</v>
      </c>
      <c r="H23" s="312">
        <v>66708.4639894525</v>
      </c>
    </row>
    <row r="24" ht="15" customHeight="1" spans="1:8">
      <c r="A24" s="313" t="s">
        <v>407</v>
      </c>
      <c r="B24" s="314">
        <v>113.625882530114</v>
      </c>
      <c r="C24" s="314">
        <v>100.003016750562</v>
      </c>
      <c r="D24" s="314">
        <v>94.119314056752</v>
      </c>
      <c r="E24" s="314">
        <v>143.90968730582</v>
      </c>
      <c r="F24" s="314">
        <v>101.30575272109</v>
      </c>
      <c r="G24" s="314">
        <v>115.185294621574</v>
      </c>
      <c r="H24" s="314">
        <v>100.365026472335</v>
      </c>
    </row>
    <row r="25" s="295" customFormat="1" ht="15" customHeight="1" spans="1:10">
      <c r="A25" s="310" t="s">
        <v>405</v>
      </c>
      <c r="B25" s="314">
        <v>117</v>
      </c>
      <c r="C25" s="314">
        <v>103.1875</v>
      </c>
      <c r="D25" s="314">
        <v>89.1294117647059</v>
      </c>
      <c r="E25" s="314">
        <v>144.238636363636</v>
      </c>
      <c r="F25" s="314">
        <v>102.221590909091</v>
      </c>
      <c r="G25" s="314">
        <v>117.193181818182</v>
      </c>
      <c r="H25" s="314">
        <v>100.965909090909</v>
      </c>
      <c r="J25" s="296"/>
    </row>
    <row r="26" ht="15" customHeight="1" spans="1:8">
      <c r="A26" s="310" t="s">
        <v>10</v>
      </c>
      <c r="B26" s="314">
        <v>120.960227272727</v>
      </c>
      <c r="C26" s="314">
        <v>108.5</v>
      </c>
      <c r="D26" s="314">
        <v>78.88</v>
      </c>
      <c r="E26" s="314">
        <v>286.420454545455</v>
      </c>
      <c r="F26" s="314">
        <v>97.7223529411765</v>
      </c>
      <c r="G26" s="314">
        <v>110.142045454545</v>
      </c>
      <c r="H26" s="314">
        <v>92.5458823529412</v>
      </c>
    </row>
    <row r="27" ht="15" customHeight="1" spans="1:8">
      <c r="A27" s="310" t="s">
        <v>11</v>
      </c>
      <c r="B27" s="314">
        <v>116.323863636364</v>
      </c>
      <c r="C27" s="314">
        <v>98.8611764705882</v>
      </c>
      <c r="D27" s="314">
        <v>102.318181818182</v>
      </c>
      <c r="E27" s="314">
        <v>137.284090909091</v>
      </c>
      <c r="F27" s="314">
        <v>103.284090909091</v>
      </c>
      <c r="G27" s="314">
        <v>120.284090909091</v>
      </c>
      <c r="H27" s="314">
        <v>101.255681818182</v>
      </c>
    </row>
    <row r="28" ht="15" customHeight="1" spans="1:8">
      <c r="A28" s="310" t="s">
        <v>12</v>
      </c>
      <c r="B28" s="314"/>
      <c r="C28" s="314"/>
      <c r="D28" s="314"/>
      <c r="E28" s="314"/>
      <c r="F28" s="314"/>
      <c r="G28" s="314"/>
      <c r="H28" s="314"/>
    </row>
    <row r="29" ht="15" customHeight="1" spans="1:8">
      <c r="A29" s="310" t="s">
        <v>397</v>
      </c>
      <c r="B29" s="314">
        <v>96.2729411764706</v>
      </c>
      <c r="C29" s="314"/>
      <c r="D29" s="314"/>
      <c r="E29" s="314">
        <v>81.6752941176471</v>
      </c>
      <c r="F29" s="314">
        <v>101.642045454545</v>
      </c>
      <c r="G29" s="314"/>
      <c r="H29" s="314">
        <v>98.8611764705882</v>
      </c>
    </row>
    <row r="30" ht="15" customHeight="1" spans="1:8">
      <c r="A30" s="310" t="s">
        <v>398</v>
      </c>
      <c r="B30" s="314">
        <v>128.301136363636</v>
      </c>
      <c r="C30" s="314">
        <v>110.914772727273</v>
      </c>
      <c r="D30" s="314"/>
      <c r="E30" s="314">
        <v>153.414772727273</v>
      </c>
      <c r="F30" s="314">
        <v>107.147727272727</v>
      </c>
      <c r="G30" s="314">
        <v>117.193181818182</v>
      </c>
      <c r="H30" s="314">
        <v>103.960227272727</v>
      </c>
    </row>
    <row r="31" ht="15" customHeight="1" spans="1:8">
      <c r="A31" s="310" t="s">
        <v>399</v>
      </c>
      <c r="B31" s="314">
        <v>146.283628846035</v>
      </c>
      <c r="C31" s="314">
        <v>100.016091596516</v>
      </c>
      <c r="D31" s="314">
        <v>89.1034465440392</v>
      </c>
      <c r="E31" s="314">
        <v>289.221590909091</v>
      </c>
      <c r="F31" s="314">
        <v>102.071119598147</v>
      </c>
      <c r="G31" s="314">
        <v>117.229019742489</v>
      </c>
      <c r="H31" s="314">
        <v>94.9616711688418</v>
      </c>
    </row>
    <row r="32" ht="15" customHeight="1" spans="1:8">
      <c r="A32" s="310" t="s">
        <v>400</v>
      </c>
      <c r="B32" s="314"/>
      <c r="C32" s="314"/>
      <c r="D32" s="314"/>
      <c r="E32" s="314"/>
      <c r="F32" s="314"/>
      <c r="G32" s="314"/>
      <c r="H32" s="314"/>
    </row>
    <row r="33" ht="15" customHeight="1" spans="1:8">
      <c r="A33" s="310" t="s">
        <v>43</v>
      </c>
      <c r="B33" s="314">
        <v>89.9576470588235</v>
      </c>
      <c r="C33" s="314">
        <v>106.568181818182</v>
      </c>
      <c r="D33" s="314">
        <v>100.193181818182</v>
      </c>
      <c r="E33" s="314"/>
      <c r="F33" s="314"/>
      <c r="G33" s="314"/>
      <c r="H33" s="314">
        <v>93.3741176470588</v>
      </c>
    </row>
    <row r="34" ht="15" customHeight="1" spans="1:8">
      <c r="A34" s="310" t="s">
        <v>44</v>
      </c>
      <c r="B34" s="314"/>
      <c r="C34" s="314"/>
      <c r="D34" s="314"/>
      <c r="E34" s="314"/>
      <c r="F34" s="314"/>
      <c r="G34" s="314"/>
      <c r="H34" s="314"/>
    </row>
    <row r="35" ht="15" customHeight="1" spans="1:8">
      <c r="A35" s="310" t="s">
        <v>45</v>
      </c>
      <c r="B35" s="314"/>
      <c r="C35" s="314"/>
      <c r="D35" s="314"/>
      <c r="E35" s="314"/>
      <c r="F35" s="314"/>
      <c r="G35" s="314"/>
      <c r="H35" s="314"/>
    </row>
    <row r="36" ht="15" customHeight="1" spans="1:8">
      <c r="A36" s="310" t="s">
        <v>46</v>
      </c>
      <c r="B36" s="314">
        <v>125.886363636364</v>
      </c>
      <c r="C36" s="314">
        <v>100.042329130864</v>
      </c>
      <c r="D36" s="314">
        <v>80.3294117647059</v>
      </c>
      <c r="E36" s="314">
        <v>148.778409090909</v>
      </c>
      <c r="F36" s="314">
        <v>108.693181818182</v>
      </c>
      <c r="G36" s="314">
        <v>119.028409090909</v>
      </c>
      <c r="H36" s="314">
        <v>102.125</v>
      </c>
    </row>
    <row r="37" ht="15" customHeight="1" spans="1:8">
      <c r="A37" s="310" t="s">
        <v>47</v>
      </c>
      <c r="B37" s="314">
        <v>102.283816238194</v>
      </c>
      <c r="C37" s="314">
        <v>111.265336394647</v>
      </c>
      <c r="D37" s="314">
        <v>108.008818284948</v>
      </c>
      <c r="E37" s="314">
        <v>146.154928396653</v>
      </c>
      <c r="F37" s="314">
        <v>100.882572580901</v>
      </c>
      <c r="G37" s="314">
        <v>112.463719522454</v>
      </c>
      <c r="H37" s="314">
        <v>95.7923970546251</v>
      </c>
    </row>
    <row r="38" ht="15" customHeight="1" spans="1:8">
      <c r="A38" s="310" t="s">
        <v>48</v>
      </c>
      <c r="B38" s="314">
        <v>89.9376669382627</v>
      </c>
      <c r="C38" s="314">
        <v>158.764404173132</v>
      </c>
      <c r="D38" s="314">
        <v>91.2251345615321</v>
      </c>
      <c r="E38" s="314">
        <v>89.5855340663573</v>
      </c>
      <c r="F38" s="314">
        <v>134.08343644753</v>
      </c>
      <c r="G38" s="314">
        <v>75.7977957325292</v>
      </c>
      <c r="H38" s="314">
        <v>91.4420993567755</v>
      </c>
    </row>
    <row r="39" ht="15" customHeight="1" spans="1:8">
      <c r="A39" s="310" t="s">
        <v>49</v>
      </c>
      <c r="B39" s="314">
        <v>101.931818181818</v>
      </c>
      <c r="C39" s="314">
        <v>113.039772727273</v>
      </c>
      <c r="D39" s="314"/>
      <c r="E39" s="314"/>
      <c r="F39" s="314">
        <v>103.670454545455</v>
      </c>
      <c r="G39" s="314">
        <v>107.340909090909</v>
      </c>
      <c r="H39" s="314"/>
    </row>
    <row r="40" ht="15" customHeight="1" spans="1:8">
      <c r="A40" s="310" t="s">
        <v>389</v>
      </c>
      <c r="B40" s="314">
        <v>108.982954545455</v>
      </c>
      <c r="C40" s="314">
        <v>89.3364705882353</v>
      </c>
      <c r="D40" s="314">
        <v>102.318181818182</v>
      </c>
      <c r="E40" s="314">
        <v>119.125</v>
      </c>
      <c r="F40" s="314">
        <v>103.767045454545</v>
      </c>
      <c r="G40" s="314">
        <v>128.204545454545</v>
      </c>
      <c r="H40" s="314">
        <v>100.033613710092</v>
      </c>
    </row>
    <row r="41" ht="15" customHeight="1" spans="1:8">
      <c r="A41" s="315" t="s">
        <v>408</v>
      </c>
      <c r="B41" s="316">
        <v>98</v>
      </c>
      <c r="C41" s="316">
        <v>98</v>
      </c>
      <c r="D41" s="316">
        <v>98</v>
      </c>
      <c r="E41" s="316">
        <v>98</v>
      </c>
      <c r="F41" s="316">
        <v>98</v>
      </c>
      <c r="G41" s="316">
        <v>98</v>
      </c>
      <c r="H41" s="316">
        <v>98</v>
      </c>
    </row>
    <row r="42" ht="15" customHeight="1" spans="1:8">
      <c r="A42" s="317"/>
      <c r="B42" s="318"/>
      <c r="C42" s="318"/>
      <c r="D42" s="318"/>
      <c r="E42" s="318"/>
      <c r="F42" s="318"/>
      <c r="G42" s="318"/>
      <c r="H42" s="318"/>
    </row>
    <row r="43" spans="1:8">
      <c r="A43" s="313"/>
      <c r="B43" s="319"/>
      <c r="C43" s="319"/>
      <c r="D43" s="319"/>
      <c r="E43" s="319"/>
      <c r="F43" s="319"/>
      <c r="G43" s="319"/>
      <c r="H43" s="319"/>
    </row>
    <row r="44" spans="1:8">
      <c r="A44" s="310"/>
      <c r="B44" s="319"/>
      <c r="C44" s="319"/>
      <c r="D44" s="319"/>
      <c r="E44" s="319"/>
      <c r="F44" s="319"/>
      <c r="G44" s="319"/>
      <c r="H44" s="319"/>
    </row>
    <row r="45" spans="1:8">
      <c r="A45" s="310"/>
      <c r="B45" s="319"/>
      <c r="C45" s="319"/>
      <c r="D45" s="319"/>
      <c r="E45" s="319"/>
      <c r="F45" s="319"/>
      <c r="G45" s="319"/>
      <c r="H45" s="319"/>
    </row>
    <row r="46" spans="1:8">
      <c r="A46" s="310"/>
      <c r="B46" s="319"/>
      <c r="C46" s="319"/>
      <c r="D46" s="319"/>
      <c r="E46" s="319"/>
      <c r="F46" s="319"/>
      <c r="G46" s="319"/>
      <c r="H46" s="319"/>
    </row>
    <row r="47" spans="1:8">
      <c r="A47" s="310"/>
      <c r="B47" s="319"/>
      <c r="C47" s="319"/>
      <c r="D47" s="319"/>
      <c r="E47" s="319"/>
      <c r="F47" s="319"/>
      <c r="G47" s="319"/>
      <c r="H47" s="319"/>
    </row>
    <row r="48" spans="1:8">
      <c r="A48" s="310"/>
      <c r="B48" s="319"/>
      <c r="C48" s="319"/>
      <c r="D48" s="319"/>
      <c r="E48" s="319"/>
      <c r="F48" s="319"/>
      <c r="G48" s="319"/>
      <c r="H48" s="319"/>
    </row>
    <row r="49" spans="1:8">
      <c r="A49" s="310"/>
      <c r="B49" s="319"/>
      <c r="C49" s="319"/>
      <c r="D49" s="319"/>
      <c r="E49" s="319"/>
      <c r="F49" s="319"/>
      <c r="G49" s="319"/>
      <c r="H49" s="319"/>
    </row>
    <row r="50" spans="1:8">
      <c r="A50" s="310"/>
      <c r="B50" s="319"/>
      <c r="C50" s="319"/>
      <c r="D50" s="319"/>
      <c r="E50" s="319"/>
      <c r="F50" s="319"/>
      <c r="G50" s="319"/>
      <c r="H50" s="319"/>
    </row>
    <row r="51" spans="1:8">
      <c r="A51" s="310"/>
      <c r="B51" s="319"/>
      <c r="C51" s="319"/>
      <c r="D51" s="319"/>
      <c r="E51" s="319"/>
      <c r="F51" s="319"/>
      <c r="G51" s="319"/>
      <c r="H51" s="319"/>
    </row>
    <row r="52" spans="1:8">
      <c r="A52" s="310"/>
      <c r="B52" s="319"/>
      <c r="C52" s="319"/>
      <c r="D52" s="319"/>
      <c r="E52" s="319"/>
      <c r="F52" s="319"/>
      <c r="G52" s="319"/>
      <c r="H52" s="319"/>
    </row>
    <row r="53" spans="1:8">
      <c r="A53" s="310"/>
      <c r="B53" s="319"/>
      <c r="C53" s="319"/>
      <c r="D53" s="319"/>
      <c r="E53" s="319"/>
      <c r="F53" s="319"/>
      <c r="G53" s="319"/>
      <c r="H53" s="319"/>
    </row>
    <row r="54" spans="1:8">
      <c r="A54" s="310"/>
      <c r="B54" s="319"/>
      <c r="C54" s="319"/>
      <c r="D54" s="319"/>
      <c r="E54" s="319"/>
      <c r="F54" s="319"/>
      <c r="G54" s="319"/>
      <c r="H54" s="319"/>
    </row>
    <row r="55" spans="1:8">
      <c r="A55" s="310"/>
      <c r="B55" s="319"/>
      <c r="C55" s="319"/>
      <c r="D55" s="319"/>
      <c r="E55" s="319"/>
      <c r="F55" s="319"/>
      <c r="G55" s="319"/>
      <c r="H55" s="319"/>
    </row>
    <row r="56" spans="1:8">
      <c r="A56" s="310"/>
      <c r="B56" s="319"/>
      <c r="C56" s="319"/>
      <c r="D56" s="319"/>
      <c r="E56" s="319"/>
      <c r="F56" s="319"/>
      <c r="G56" s="319"/>
      <c r="H56" s="319"/>
    </row>
    <row r="57" spans="1:8">
      <c r="A57" s="310"/>
      <c r="B57" s="319"/>
      <c r="C57" s="319"/>
      <c r="D57" s="319"/>
      <c r="E57" s="319"/>
      <c r="F57" s="319"/>
      <c r="G57" s="319"/>
      <c r="H57" s="319"/>
    </row>
    <row r="58" spans="1:8">
      <c r="A58" s="310"/>
      <c r="B58" s="319"/>
      <c r="C58" s="319"/>
      <c r="D58" s="319"/>
      <c r="E58" s="319"/>
      <c r="F58" s="319"/>
      <c r="G58" s="319"/>
      <c r="H58" s="319"/>
    </row>
    <row r="59" spans="1:8">
      <c r="A59" s="310"/>
      <c r="B59" s="319"/>
      <c r="C59" s="319"/>
      <c r="D59" s="319"/>
      <c r="E59" s="319"/>
      <c r="F59" s="319"/>
      <c r="G59" s="319"/>
      <c r="H59" s="319"/>
    </row>
    <row r="60" ht="15" spans="1:8">
      <c r="A60" s="315"/>
      <c r="B60" s="319"/>
      <c r="C60" s="319"/>
      <c r="D60" s="319"/>
      <c r="E60" s="319"/>
      <c r="F60" s="319"/>
      <c r="G60" s="319"/>
      <c r="H60" s="319"/>
    </row>
  </sheetData>
  <mergeCells count="5">
    <mergeCell ref="A1:H1"/>
    <mergeCell ref="A2:H2"/>
    <mergeCell ref="D4:H4"/>
    <mergeCell ref="A4:A5"/>
    <mergeCell ref="B4:B5"/>
  </mergeCells>
  <pageMargins left="1.14" right="0.94" top="1.38" bottom="1.26" header="0.51" footer="0.94"/>
  <pageSetup paperSize="9" firstPageNumber="220" orientation="portrait" useFirstPageNumber="1"/>
  <headerFooter alignWithMargins="0" scaleWithDoc="0">
    <oddFooter>&amp;C222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48"/>
  <sheetViews>
    <sheetView showZeros="0" zoomScale="115" zoomScaleNormal="115" workbookViewId="0">
      <selection activeCell="J5" sqref="J5:Q5"/>
    </sheetView>
  </sheetViews>
  <sheetFormatPr defaultColWidth="9" defaultRowHeight="14.25"/>
  <cols>
    <col min="1" max="1" width="28.375" customWidth="1"/>
    <col min="2" max="2" width="6.875" customWidth="1"/>
    <col min="3" max="3" width="6.5" customWidth="1"/>
    <col min="4" max="4" width="5.875" customWidth="1"/>
    <col min="5" max="5" width="6.5" customWidth="1"/>
    <col min="6" max="6" width="6.875" customWidth="1"/>
    <col min="7" max="9" width="6.5" customWidth="1"/>
    <col min="10" max="10" width="15.375"/>
  </cols>
  <sheetData>
    <row r="1" ht="20.1" customHeight="1" spans="1:9">
      <c r="A1" s="258" t="s">
        <v>409</v>
      </c>
      <c r="B1" s="40"/>
      <c r="C1" s="40"/>
      <c r="D1" s="40"/>
      <c r="E1" s="40"/>
      <c r="F1" s="40"/>
      <c r="G1" s="40"/>
      <c r="H1" s="40"/>
      <c r="I1" s="40"/>
    </row>
    <row r="2" ht="15" customHeight="1" spans="8:9">
      <c r="H2" s="272" t="s">
        <v>34</v>
      </c>
      <c r="I2" s="272"/>
    </row>
    <row r="3" ht="12.75" customHeight="1" spans="1:9">
      <c r="A3" s="275" t="s">
        <v>378</v>
      </c>
      <c r="B3" s="276" t="s">
        <v>4</v>
      </c>
      <c r="C3" s="277"/>
      <c r="D3" s="277"/>
      <c r="E3" s="277"/>
      <c r="F3" s="277"/>
      <c r="G3" s="277"/>
      <c r="H3" s="277"/>
      <c r="I3" s="287"/>
    </row>
    <row r="4" ht="23.25" customHeight="1" spans="1:9">
      <c r="A4" s="278"/>
      <c r="B4" s="279" t="s">
        <v>410</v>
      </c>
      <c r="C4" s="279" t="s">
        <v>380</v>
      </c>
      <c r="D4" s="279" t="s">
        <v>381</v>
      </c>
      <c r="E4" s="279" t="s">
        <v>382</v>
      </c>
      <c r="F4" s="279" t="s">
        <v>383</v>
      </c>
      <c r="G4" s="279" t="s">
        <v>384</v>
      </c>
      <c r="H4" s="280" t="s">
        <v>385</v>
      </c>
      <c r="I4" s="288"/>
    </row>
    <row r="5" s="274" customFormat="1" ht="13.5" customHeight="1" spans="1:9">
      <c r="A5" s="281" t="s">
        <v>240</v>
      </c>
      <c r="B5" s="290">
        <v>2991113.9</v>
      </c>
      <c r="C5" s="290">
        <v>169723.4</v>
      </c>
      <c r="D5" s="290">
        <v>4393.9</v>
      </c>
      <c r="E5" s="290">
        <v>656968.6</v>
      </c>
      <c r="F5" s="290">
        <v>1209633</v>
      </c>
      <c r="G5" s="290">
        <v>328281.6</v>
      </c>
      <c r="H5" s="290">
        <v>622113.4</v>
      </c>
      <c r="I5" s="293"/>
    </row>
    <row r="6" ht="13.5" customHeight="1" spans="1:10">
      <c r="A6" s="266" t="s">
        <v>62</v>
      </c>
      <c r="B6" s="202">
        <v>0</v>
      </c>
      <c r="C6" s="202">
        <v>0</v>
      </c>
      <c r="D6" s="202">
        <v>0</v>
      </c>
      <c r="E6" s="202">
        <v>0</v>
      </c>
      <c r="F6" s="202">
        <v>0</v>
      </c>
      <c r="G6" s="202">
        <v>0</v>
      </c>
      <c r="H6" s="202">
        <v>0</v>
      </c>
      <c r="I6" s="294"/>
      <c r="J6" s="274"/>
    </row>
    <row r="7" ht="13.5" customHeight="1" spans="1:10">
      <c r="A7" s="266" t="s">
        <v>63</v>
      </c>
      <c r="B7" s="202">
        <v>0</v>
      </c>
      <c r="C7" s="202">
        <v>0</v>
      </c>
      <c r="D7" s="202">
        <v>0</v>
      </c>
      <c r="E7" s="202">
        <v>0</v>
      </c>
      <c r="F7" s="202">
        <v>0</v>
      </c>
      <c r="G7" s="202">
        <v>0</v>
      </c>
      <c r="H7" s="202">
        <v>0</v>
      </c>
      <c r="I7" s="294"/>
      <c r="J7" s="274"/>
    </row>
    <row r="8" ht="13.5" customHeight="1" spans="1:10">
      <c r="A8" s="266" t="s">
        <v>64</v>
      </c>
      <c r="B8" s="202">
        <v>0</v>
      </c>
      <c r="C8" s="202">
        <v>0</v>
      </c>
      <c r="D8" s="202">
        <v>0</v>
      </c>
      <c r="E8" s="202">
        <v>0</v>
      </c>
      <c r="F8" s="202">
        <v>0</v>
      </c>
      <c r="G8" s="202">
        <v>0</v>
      </c>
      <c r="H8" s="202">
        <v>0</v>
      </c>
      <c r="I8" s="294"/>
      <c r="J8" s="274"/>
    </row>
    <row r="9" ht="13.5" customHeight="1" spans="1:10">
      <c r="A9" s="266" t="s">
        <v>65</v>
      </c>
      <c r="B9" s="202">
        <v>0</v>
      </c>
      <c r="C9" s="202">
        <v>0</v>
      </c>
      <c r="D9" s="202">
        <v>0</v>
      </c>
      <c r="E9" s="202">
        <v>0</v>
      </c>
      <c r="F9" s="202">
        <v>0</v>
      </c>
      <c r="G9" s="202">
        <v>0</v>
      </c>
      <c r="H9" s="202">
        <v>0</v>
      </c>
      <c r="I9" s="294"/>
      <c r="J9" s="274"/>
    </row>
    <row r="10" ht="13.5" customHeight="1" spans="1:10">
      <c r="A10" s="266" t="s">
        <v>66</v>
      </c>
      <c r="B10" s="202">
        <v>26896.5</v>
      </c>
      <c r="C10" s="202">
        <v>0</v>
      </c>
      <c r="D10" s="202">
        <v>0</v>
      </c>
      <c r="E10" s="202">
        <v>0</v>
      </c>
      <c r="F10" s="202">
        <v>970.9</v>
      </c>
      <c r="G10" s="202">
        <v>18802</v>
      </c>
      <c r="H10" s="202">
        <v>7123.7</v>
      </c>
      <c r="I10" s="294"/>
      <c r="J10" s="274"/>
    </row>
    <row r="11" ht="13.5" customHeight="1" spans="1:10">
      <c r="A11" s="266" t="s">
        <v>411</v>
      </c>
      <c r="B11" s="202">
        <v>0</v>
      </c>
      <c r="C11" s="202">
        <v>0</v>
      </c>
      <c r="D11" s="202">
        <v>0</v>
      </c>
      <c r="E11" s="202">
        <v>0</v>
      </c>
      <c r="F11" s="202">
        <v>0</v>
      </c>
      <c r="G11" s="202">
        <v>0</v>
      </c>
      <c r="H11" s="202">
        <v>0</v>
      </c>
      <c r="I11" s="294"/>
      <c r="J11" s="274"/>
    </row>
    <row r="12" ht="13.5" customHeight="1" spans="1:10">
      <c r="A12" s="266" t="s">
        <v>68</v>
      </c>
      <c r="B12" s="202">
        <v>0</v>
      </c>
      <c r="C12" s="202">
        <v>0</v>
      </c>
      <c r="D12" s="202">
        <v>0</v>
      </c>
      <c r="E12" s="202">
        <v>0</v>
      </c>
      <c r="F12" s="202">
        <v>0</v>
      </c>
      <c r="G12" s="202">
        <v>0</v>
      </c>
      <c r="H12" s="202">
        <v>0</v>
      </c>
      <c r="I12" s="294"/>
      <c r="J12" s="274"/>
    </row>
    <row r="13" ht="13.5" customHeight="1" spans="1:10">
      <c r="A13" s="266" t="s">
        <v>69</v>
      </c>
      <c r="B13" s="202">
        <v>76283.6</v>
      </c>
      <c r="C13" s="202">
        <v>15165.4</v>
      </c>
      <c r="D13" s="202">
        <v>2494.1</v>
      </c>
      <c r="E13" s="202">
        <v>49789</v>
      </c>
      <c r="F13" s="202">
        <v>1431.6</v>
      </c>
      <c r="G13" s="202">
        <v>6582.4</v>
      </c>
      <c r="H13" s="202">
        <v>821.2</v>
      </c>
      <c r="I13" s="294"/>
      <c r="J13" s="274"/>
    </row>
    <row r="14" ht="13.5" customHeight="1" spans="1:10">
      <c r="A14" s="266" t="s">
        <v>70</v>
      </c>
      <c r="B14" s="202">
        <v>179811.3</v>
      </c>
      <c r="C14" s="202">
        <v>701.6</v>
      </c>
      <c r="D14" s="202">
        <v>0</v>
      </c>
      <c r="E14" s="202">
        <v>0</v>
      </c>
      <c r="F14" s="202">
        <v>78397.2</v>
      </c>
      <c r="G14" s="202">
        <v>97159.8</v>
      </c>
      <c r="H14" s="202">
        <v>3552.7</v>
      </c>
      <c r="I14" s="294"/>
      <c r="J14" s="274"/>
    </row>
    <row r="15" ht="13.5" customHeight="1" spans="1:10">
      <c r="A15" s="266" t="s">
        <v>71</v>
      </c>
      <c r="B15" s="202">
        <v>4609.9</v>
      </c>
      <c r="C15" s="202">
        <v>0</v>
      </c>
      <c r="D15" s="202">
        <v>0</v>
      </c>
      <c r="E15" s="202">
        <v>0</v>
      </c>
      <c r="F15" s="202">
        <v>2832.4</v>
      </c>
      <c r="G15" s="202">
        <v>0</v>
      </c>
      <c r="H15" s="202">
        <v>1777.5</v>
      </c>
      <c r="I15" s="294"/>
      <c r="J15" s="274"/>
    </row>
    <row r="16" ht="13.5" customHeight="1" spans="1:10">
      <c r="A16" s="266" t="s">
        <v>72</v>
      </c>
      <c r="B16" s="202">
        <v>0</v>
      </c>
      <c r="C16" s="202">
        <v>0</v>
      </c>
      <c r="D16" s="202">
        <v>0</v>
      </c>
      <c r="E16" s="202">
        <v>0</v>
      </c>
      <c r="F16" s="202">
        <v>0</v>
      </c>
      <c r="G16" s="202">
        <v>0</v>
      </c>
      <c r="H16" s="202">
        <v>0</v>
      </c>
      <c r="I16" s="294"/>
      <c r="J16" s="274"/>
    </row>
    <row r="17" ht="13.5" customHeight="1" spans="1:10">
      <c r="A17" s="266" t="s">
        <v>73</v>
      </c>
      <c r="B17" s="202">
        <v>4094.8</v>
      </c>
      <c r="C17" s="202">
        <v>0</v>
      </c>
      <c r="D17" s="202">
        <v>0</v>
      </c>
      <c r="E17" s="202">
        <v>0</v>
      </c>
      <c r="F17" s="202">
        <v>0</v>
      </c>
      <c r="G17" s="202">
        <v>4094.8</v>
      </c>
      <c r="H17" s="202">
        <v>0</v>
      </c>
      <c r="I17" s="294"/>
      <c r="J17" s="274"/>
    </row>
    <row r="18" ht="13.5" customHeight="1" spans="1:10">
      <c r="A18" s="266" t="s">
        <v>74</v>
      </c>
      <c r="B18" s="202">
        <v>14177</v>
      </c>
      <c r="C18" s="202">
        <v>7416</v>
      </c>
      <c r="D18" s="202">
        <v>0</v>
      </c>
      <c r="E18" s="202">
        <v>4451.1</v>
      </c>
      <c r="F18" s="202">
        <v>0</v>
      </c>
      <c r="G18" s="202">
        <v>375</v>
      </c>
      <c r="H18" s="202">
        <v>1935</v>
      </c>
      <c r="I18" s="294"/>
      <c r="J18" s="274"/>
    </row>
    <row r="19" ht="13.5" customHeight="1" spans="1:10">
      <c r="A19" s="266" t="s">
        <v>75</v>
      </c>
      <c r="B19" s="202">
        <v>7069</v>
      </c>
      <c r="C19" s="202">
        <v>2745.8</v>
      </c>
      <c r="D19" s="202">
        <v>0</v>
      </c>
      <c r="E19" s="202">
        <v>0</v>
      </c>
      <c r="F19" s="202">
        <v>2921.4</v>
      </c>
      <c r="G19" s="202">
        <v>1401.9</v>
      </c>
      <c r="H19" s="202">
        <v>0</v>
      </c>
      <c r="I19" s="294"/>
      <c r="J19" s="274"/>
    </row>
    <row r="20" ht="13.5" customHeight="1" spans="1:10">
      <c r="A20" s="266" t="s">
        <v>76</v>
      </c>
      <c r="B20" s="202">
        <v>18884.6</v>
      </c>
      <c r="C20" s="202">
        <v>12.3</v>
      </c>
      <c r="D20" s="202">
        <v>0</v>
      </c>
      <c r="E20" s="202">
        <v>0</v>
      </c>
      <c r="F20" s="202">
        <v>6690.9</v>
      </c>
      <c r="G20" s="202">
        <v>0</v>
      </c>
      <c r="H20" s="202">
        <v>12181.4</v>
      </c>
      <c r="I20" s="294"/>
      <c r="J20" s="274"/>
    </row>
    <row r="21" ht="13.5" customHeight="1" spans="1:10">
      <c r="A21" s="266" t="s">
        <v>77</v>
      </c>
      <c r="B21" s="202">
        <v>22414.8</v>
      </c>
      <c r="C21" s="202">
        <v>0</v>
      </c>
      <c r="D21" s="202">
        <v>0</v>
      </c>
      <c r="E21" s="202">
        <v>0</v>
      </c>
      <c r="F21" s="202">
        <v>22414.8</v>
      </c>
      <c r="G21" s="202">
        <v>0</v>
      </c>
      <c r="H21" s="202">
        <v>0</v>
      </c>
      <c r="I21" s="294"/>
      <c r="J21" s="274"/>
    </row>
    <row r="22" ht="13.5" customHeight="1" spans="1:10">
      <c r="A22" s="266" t="s">
        <v>78</v>
      </c>
      <c r="B22" s="202">
        <v>26662.3</v>
      </c>
      <c r="C22" s="202">
        <v>0</v>
      </c>
      <c r="D22" s="202">
        <v>0</v>
      </c>
      <c r="E22" s="202">
        <v>17733.9</v>
      </c>
      <c r="F22" s="202">
        <v>3573.4</v>
      </c>
      <c r="G22" s="202">
        <v>0</v>
      </c>
      <c r="H22" s="202">
        <v>5354.9</v>
      </c>
      <c r="I22" s="294"/>
      <c r="J22" s="274"/>
    </row>
    <row r="23" ht="13.5" customHeight="1" spans="1:10">
      <c r="A23" s="266" t="s">
        <v>79</v>
      </c>
      <c r="B23" s="202">
        <v>4635.2</v>
      </c>
      <c r="C23" s="202">
        <v>0</v>
      </c>
      <c r="D23" s="202">
        <v>0</v>
      </c>
      <c r="E23" s="202">
        <v>0</v>
      </c>
      <c r="F23" s="202">
        <v>4635.2</v>
      </c>
      <c r="G23" s="202">
        <v>0</v>
      </c>
      <c r="H23" s="202">
        <v>0</v>
      </c>
      <c r="I23" s="294"/>
      <c r="J23" s="274"/>
    </row>
    <row r="24" ht="13.5" customHeight="1" spans="1:10">
      <c r="A24" s="266" t="s">
        <v>80</v>
      </c>
      <c r="B24" s="202">
        <v>1703.8</v>
      </c>
      <c r="C24" s="202">
        <v>0</v>
      </c>
      <c r="D24" s="202">
        <v>0</v>
      </c>
      <c r="E24" s="202">
        <v>1146</v>
      </c>
      <c r="F24" s="202">
        <v>0</v>
      </c>
      <c r="G24" s="202">
        <v>557.8</v>
      </c>
      <c r="H24" s="202">
        <v>0</v>
      </c>
      <c r="I24" s="294"/>
      <c r="J24" s="274"/>
    </row>
    <row r="25" ht="13.5" customHeight="1" spans="1:10">
      <c r="A25" s="266" t="s">
        <v>412</v>
      </c>
      <c r="B25" s="202">
        <v>438.1</v>
      </c>
      <c r="C25" s="202">
        <v>0</v>
      </c>
      <c r="D25" s="202">
        <v>0</v>
      </c>
      <c r="E25" s="202">
        <v>0</v>
      </c>
      <c r="F25" s="202">
        <v>438.1</v>
      </c>
      <c r="G25" s="202">
        <v>0</v>
      </c>
      <c r="H25" s="202">
        <v>0</v>
      </c>
      <c r="I25" s="294"/>
      <c r="J25" s="274"/>
    </row>
    <row r="26" ht="13.5" customHeight="1" spans="1:10">
      <c r="A26" s="266" t="s">
        <v>82</v>
      </c>
      <c r="B26" s="202">
        <v>6161.8</v>
      </c>
      <c r="C26" s="202">
        <v>1015.1</v>
      </c>
      <c r="D26" s="202">
        <v>0</v>
      </c>
      <c r="E26" s="202">
        <v>0</v>
      </c>
      <c r="F26" s="202">
        <v>4619.5</v>
      </c>
      <c r="G26" s="202">
        <v>0</v>
      </c>
      <c r="H26" s="202">
        <v>527.2</v>
      </c>
      <c r="I26" s="294"/>
      <c r="J26" s="274"/>
    </row>
    <row r="27" ht="13.5" customHeight="1" spans="1:10">
      <c r="A27" s="266" t="s">
        <v>83</v>
      </c>
      <c r="B27" s="202">
        <v>6497.5</v>
      </c>
      <c r="C27" s="202">
        <v>912.3</v>
      </c>
      <c r="D27" s="202">
        <v>0</v>
      </c>
      <c r="E27" s="202">
        <v>0</v>
      </c>
      <c r="F27" s="202">
        <v>0</v>
      </c>
      <c r="G27" s="202">
        <v>0</v>
      </c>
      <c r="H27" s="202">
        <v>5585.2</v>
      </c>
      <c r="I27" s="294"/>
      <c r="J27" s="274"/>
    </row>
    <row r="28" ht="13.5" customHeight="1" spans="1:10">
      <c r="A28" s="266" t="s">
        <v>84</v>
      </c>
      <c r="B28" s="202">
        <v>0</v>
      </c>
      <c r="C28" s="202">
        <v>0</v>
      </c>
      <c r="D28" s="202">
        <v>0</v>
      </c>
      <c r="E28" s="202">
        <v>0</v>
      </c>
      <c r="F28" s="202">
        <v>0</v>
      </c>
      <c r="G28" s="202">
        <v>0</v>
      </c>
      <c r="H28" s="202">
        <v>0</v>
      </c>
      <c r="I28" s="294"/>
      <c r="J28" s="274"/>
    </row>
    <row r="29" ht="13.5" customHeight="1" spans="1:10">
      <c r="A29" s="266" t="s">
        <v>85</v>
      </c>
      <c r="B29" s="202">
        <v>33946.1</v>
      </c>
      <c r="C29" s="202">
        <v>8617</v>
      </c>
      <c r="D29" s="202">
        <v>0</v>
      </c>
      <c r="E29" s="202">
        <v>818.8</v>
      </c>
      <c r="F29" s="202">
        <v>17975.5</v>
      </c>
      <c r="G29" s="202">
        <v>6534.7</v>
      </c>
      <c r="H29" s="202">
        <v>0</v>
      </c>
      <c r="I29" s="294"/>
      <c r="J29" s="274"/>
    </row>
    <row r="30" ht="13.5" customHeight="1" spans="1:10">
      <c r="A30" s="266" t="s">
        <v>86</v>
      </c>
      <c r="B30" s="202">
        <v>346031.6</v>
      </c>
      <c r="C30" s="202">
        <v>42048.2</v>
      </c>
      <c r="D30" s="202">
        <v>0</v>
      </c>
      <c r="E30" s="202">
        <v>18698.9</v>
      </c>
      <c r="F30" s="202">
        <v>13041</v>
      </c>
      <c r="G30" s="202">
        <v>33923.7</v>
      </c>
      <c r="H30" s="202">
        <v>238319.8</v>
      </c>
      <c r="I30" s="294"/>
      <c r="J30" s="274"/>
    </row>
    <row r="31" ht="13.5" customHeight="1" spans="1:10">
      <c r="A31" s="266" t="s">
        <v>87</v>
      </c>
      <c r="B31" s="202">
        <v>204735.4</v>
      </c>
      <c r="C31" s="202">
        <v>1132.7</v>
      </c>
      <c r="D31" s="202">
        <v>0</v>
      </c>
      <c r="E31" s="202">
        <v>23788.1</v>
      </c>
      <c r="F31" s="202">
        <v>447.7</v>
      </c>
      <c r="G31" s="202">
        <v>0</v>
      </c>
      <c r="H31" s="202">
        <v>179366.9</v>
      </c>
      <c r="I31" s="294"/>
      <c r="J31" s="274"/>
    </row>
    <row r="32" ht="13.5" customHeight="1" spans="1:10">
      <c r="A32" s="266" t="s">
        <v>88</v>
      </c>
      <c r="B32" s="202">
        <v>350849</v>
      </c>
      <c r="C32" s="202">
        <v>0</v>
      </c>
      <c r="D32" s="202">
        <v>0</v>
      </c>
      <c r="E32" s="202">
        <v>348537.9</v>
      </c>
      <c r="F32" s="202">
        <v>0</v>
      </c>
      <c r="G32" s="202">
        <v>0</v>
      </c>
      <c r="H32" s="202">
        <v>2311.1</v>
      </c>
      <c r="I32" s="294"/>
      <c r="J32" s="274"/>
    </row>
    <row r="33" ht="13.5" customHeight="1" spans="1:10">
      <c r="A33" s="283" t="s">
        <v>89</v>
      </c>
      <c r="B33" s="202">
        <v>272285.5</v>
      </c>
      <c r="C33" s="202">
        <v>50757.1</v>
      </c>
      <c r="D33" s="202">
        <v>0</v>
      </c>
      <c r="E33" s="202">
        <v>56446.3</v>
      </c>
      <c r="F33" s="202">
        <v>117677.8</v>
      </c>
      <c r="G33" s="202">
        <v>11973.2</v>
      </c>
      <c r="H33" s="202">
        <v>35431.2</v>
      </c>
      <c r="I33" s="294"/>
      <c r="J33" s="274"/>
    </row>
    <row r="34" ht="13.5" customHeight="1" spans="1:10">
      <c r="A34" s="266" t="s">
        <v>90</v>
      </c>
      <c r="B34" s="202">
        <v>68791.7</v>
      </c>
      <c r="C34" s="202">
        <v>1176.7</v>
      </c>
      <c r="D34" s="202">
        <v>0</v>
      </c>
      <c r="E34" s="202">
        <v>857.4</v>
      </c>
      <c r="F34" s="202">
        <v>9726.7</v>
      </c>
      <c r="G34" s="202">
        <v>0</v>
      </c>
      <c r="H34" s="202">
        <v>57030.9</v>
      </c>
      <c r="I34" s="294"/>
      <c r="J34" s="274"/>
    </row>
    <row r="35" ht="13.5" customHeight="1" spans="1:10">
      <c r="A35" s="266" t="s">
        <v>91</v>
      </c>
      <c r="B35" s="202">
        <v>1617.2</v>
      </c>
      <c r="C35" s="202">
        <v>710.5</v>
      </c>
      <c r="D35" s="202">
        <v>0</v>
      </c>
      <c r="E35" s="202">
        <v>906.8</v>
      </c>
      <c r="F35" s="202">
        <v>0</v>
      </c>
      <c r="G35" s="202">
        <v>0</v>
      </c>
      <c r="H35" s="202">
        <v>0</v>
      </c>
      <c r="I35" s="294"/>
      <c r="J35" s="274"/>
    </row>
    <row r="36" ht="13.5" customHeight="1" spans="1:10">
      <c r="A36" s="266" t="s">
        <v>92</v>
      </c>
      <c r="B36" s="202">
        <v>2127.3</v>
      </c>
      <c r="C36" s="202">
        <v>1612.8</v>
      </c>
      <c r="D36" s="202">
        <v>0</v>
      </c>
      <c r="E36" s="202">
        <v>0</v>
      </c>
      <c r="F36" s="202">
        <v>514.5</v>
      </c>
      <c r="G36" s="202">
        <v>0</v>
      </c>
      <c r="H36" s="202">
        <v>0</v>
      </c>
      <c r="I36" s="294"/>
      <c r="J36" s="274"/>
    </row>
    <row r="37" ht="13.5" customHeight="1" spans="1:10">
      <c r="A37" s="284" t="s">
        <v>93</v>
      </c>
      <c r="B37" s="202">
        <v>3895.8</v>
      </c>
      <c r="C37" s="202">
        <v>3895.8</v>
      </c>
      <c r="D37" s="202">
        <v>0</v>
      </c>
      <c r="E37" s="202">
        <v>0</v>
      </c>
      <c r="F37" s="202">
        <v>0</v>
      </c>
      <c r="G37" s="202">
        <v>0</v>
      </c>
      <c r="H37" s="202">
        <v>0</v>
      </c>
      <c r="I37" s="294"/>
      <c r="J37" s="274"/>
    </row>
    <row r="38" ht="13.5" customHeight="1" spans="1:10">
      <c r="A38" s="266" t="s">
        <v>94</v>
      </c>
      <c r="B38" s="291">
        <v>68346.7</v>
      </c>
      <c r="C38" s="202">
        <v>8574.2</v>
      </c>
      <c r="D38" s="202">
        <v>0</v>
      </c>
      <c r="E38" s="202">
        <v>32468.8</v>
      </c>
      <c r="F38" s="202">
        <v>26661.6</v>
      </c>
      <c r="G38" s="202">
        <v>0</v>
      </c>
      <c r="H38" s="202">
        <v>642.2</v>
      </c>
      <c r="I38" s="294"/>
      <c r="J38" s="274"/>
    </row>
    <row r="39" ht="13.5" customHeight="1" spans="1:10">
      <c r="A39" s="266" t="s">
        <v>95</v>
      </c>
      <c r="B39" s="202">
        <v>3071.4</v>
      </c>
      <c r="C39" s="202">
        <v>0</v>
      </c>
      <c r="D39" s="202">
        <v>0</v>
      </c>
      <c r="E39" s="202">
        <v>520.6</v>
      </c>
      <c r="F39" s="202">
        <v>2550.8</v>
      </c>
      <c r="G39" s="202">
        <v>0</v>
      </c>
      <c r="H39" s="202">
        <v>0</v>
      </c>
      <c r="I39" s="294"/>
      <c r="J39" s="274"/>
    </row>
    <row r="40" ht="13.5" customHeight="1" spans="1:10">
      <c r="A40" s="266" t="s">
        <v>96</v>
      </c>
      <c r="B40" s="202">
        <v>0</v>
      </c>
      <c r="C40" s="202">
        <v>0</v>
      </c>
      <c r="D40" s="202">
        <v>0</v>
      </c>
      <c r="E40" s="202">
        <v>0</v>
      </c>
      <c r="F40" s="202">
        <v>0</v>
      </c>
      <c r="G40" s="202">
        <v>0</v>
      </c>
      <c r="H40" s="202">
        <v>0</v>
      </c>
      <c r="I40" s="294"/>
      <c r="J40" s="274"/>
    </row>
    <row r="41" ht="13.5" customHeight="1" spans="1:10">
      <c r="A41" s="266" t="s">
        <v>97</v>
      </c>
      <c r="B41" s="202">
        <v>0</v>
      </c>
      <c r="C41" s="202">
        <v>0</v>
      </c>
      <c r="D41" s="202">
        <v>0</v>
      </c>
      <c r="E41" s="202">
        <v>0</v>
      </c>
      <c r="F41" s="202">
        <v>0</v>
      </c>
      <c r="G41" s="202">
        <v>0</v>
      </c>
      <c r="H41" s="202">
        <v>0</v>
      </c>
      <c r="I41" s="294"/>
      <c r="J41" s="274"/>
    </row>
    <row r="42" ht="13.5" customHeight="1" spans="1:10">
      <c r="A42" s="266" t="s">
        <v>98</v>
      </c>
      <c r="B42" s="202">
        <v>9329.1</v>
      </c>
      <c r="C42" s="202">
        <v>0</v>
      </c>
      <c r="D42" s="202">
        <v>0</v>
      </c>
      <c r="E42" s="202">
        <v>5476</v>
      </c>
      <c r="F42" s="202">
        <v>0</v>
      </c>
      <c r="G42" s="202">
        <v>0</v>
      </c>
      <c r="H42" s="202">
        <v>3853</v>
      </c>
      <c r="I42" s="294"/>
      <c r="J42" s="274"/>
    </row>
    <row r="43" ht="13.5" customHeight="1" spans="1:10">
      <c r="A43" s="266" t="s">
        <v>99</v>
      </c>
      <c r="B43" s="202">
        <v>0</v>
      </c>
      <c r="C43" s="202">
        <v>0</v>
      </c>
      <c r="D43" s="202">
        <v>0</v>
      </c>
      <c r="E43" s="202">
        <v>0</v>
      </c>
      <c r="F43" s="202">
        <v>0</v>
      </c>
      <c r="G43" s="202">
        <v>0</v>
      </c>
      <c r="H43" s="202">
        <v>0</v>
      </c>
      <c r="I43" s="294"/>
      <c r="J43" s="274"/>
    </row>
    <row r="44" ht="13.5" customHeight="1" spans="1:10">
      <c r="A44" s="266" t="s">
        <v>100</v>
      </c>
      <c r="B44" s="202">
        <v>1181350.2</v>
      </c>
      <c r="C44" s="202">
        <v>10898.9</v>
      </c>
      <c r="D44" s="202">
        <v>573.8</v>
      </c>
      <c r="E44" s="202">
        <v>73151.1</v>
      </c>
      <c r="F44" s="202">
        <v>888871.1</v>
      </c>
      <c r="G44" s="202">
        <v>146218.9</v>
      </c>
      <c r="H44" s="202">
        <v>61636.4</v>
      </c>
      <c r="I44" s="294"/>
      <c r="J44" s="274"/>
    </row>
    <row r="45" ht="13.5" customHeight="1" spans="1:10">
      <c r="A45" s="266" t="s">
        <v>101</v>
      </c>
      <c r="B45" s="202">
        <v>25729.2</v>
      </c>
      <c r="C45" s="202">
        <v>3912</v>
      </c>
      <c r="D45" s="202">
        <v>0</v>
      </c>
      <c r="E45" s="202">
        <v>19813.6</v>
      </c>
      <c r="F45" s="202">
        <v>1346.2</v>
      </c>
      <c r="G45" s="202">
        <v>657.5</v>
      </c>
      <c r="H45" s="202">
        <v>0</v>
      </c>
      <c r="I45" s="294"/>
      <c r="J45" s="274"/>
    </row>
    <row r="46" ht="13.5" customHeight="1" spans="1:10">
      <c r="A46" s="269" t="s">
        <v>102</v>
      </c>
      <c r="B46" s="292">
        <v>18667.3</v>
      </c>
      <c r="C46" s="292">
        <v>8419.1</v>
      </c>
      <c r="D46" s="292">
        <v>1326</v>
      </c>
      <c r="E46" s="292">
        <v>2364.3</v>
      </c>
      <c r="F46" s="292">
        <v>1894.7</v>
      </c>
      <c r="G46" s="292">
        <v>0</v>
      </c>
      <c r="H46" s="292">
        <v>4663.2</v>
      </c>
      <c r="I46" s="294"/>
      <c r="J46" s="274"/>
    </row>
    <row r="47" ht="1.5" customHeight="1" spans="2:9">
      <c r="B47" s="286"/>
      <c r="C47" s="286"/>
      <c r="D47" s="286"/>
      <c r="E47" s="286"/>
      <c r="G47" s="286"/>
      <c r="H47" s="286"/>
      <c r="I47" s="286"/>
    </row>
    <row r="48" spans="2:9">
      <c r="B48" s="286"/>
      <c r="C48" s="286"/>
      <c r="D48" s="286"/>
      <c r="E48" s="286"/>
      <c r="F48" s="286"/>
      <c r="G48" s="286"/>
      <c r="H48" s="286"/>
      <c r="I48" s="286"/>
    </row>
  </sheetData>
  <mergeCells count="3">
    <mergeCell ref="A1:H1"/>
    <mergeCell ref="B3:H3"/>
    <mergeCell ref="A3:A4"/>
  </mergeCells>
  <pageMargins left="1.14" right="0.94" top="1.38" bottom="1.18" header="0.51" footer="0.94"/>
  <pageSetup paperSize="9" firstPageNumber="222" orientation="portrait" useFirstPageNumber="1"/>
  <headerFooter alignWithMargins="0" scaleWithDoc="0">
    <oddFooter>&amp;C223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0"/>
  </sheetPr>
  <dimension ref="A1:R48"/>
  <sheetViews>
    <sheetView showZeros="0" tabSelected="1" zoomScale="115" zoomScaleNormal="115" workbookViewId="0">
      <selection activeCell="M23" sqref="M23"/>
    </sheetView>
  </sheetViews>
  <sheetFormatPr defaultColWidth="9" defaultRowHeight="14.25"/>
  <cols>
    <col min="1" max="1" width="28.125" customWidth="1"/>
    <col min="2" max="2" width="7.5" customWidth="1"/>
    <col min="3" max="3" width="6.125" customWidth="1"/>
    <col min="4" max="4" width="6" customWidth="1"/>
    <col min="5" max="5" width="6.5" customWidth="1"/>
    <col min="6" max="6" width="6.375" customWidth="1"/>
    <col min="7" max="7" width="6.25" customWidth="1"/>
    <col min="8" max="16" width="6.375" customWidth="1"/>
  </cols>
  <sheetData>
    <row r="1" ht="18" customHeight="1" spans="1:16">
      <c r="A1" s="258" t="s">
        <v>413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ht="18" customHeight="1" spans="8:16">
      <c r="H2" s="272" t="s">
        <v>34</v>
      </c>
      <c r="I2" s="272"/>
      <c r="J2" s="272"/>
      <c r="K2" s="272"/>
      <c r="L2" s="272"/>
      <c r="M2" s="272"/>
      <c r="N2" s="272"/>
      <c r="O2" s="272"/>
      <c r="P2" s="272"/>
    </row>
    <row r="3" ht="12.75" customHeight="1" spans="1:16">
      <c r="A3" s="275" t="s">
        <v>378</v>
      </c>
      <c r="B3" s="276" t="s">
        <v>4</v>
      </c>
      <c r="C3" s="277"/>
      <c r="D3" s="277"/>
      <c r="E3" s="277"/>
      <c r="F3" s="277"/>
      <c r="G3" s="277"/>
      <c r="H3" s="277"/>
      <c r="I3" s="287"/>
      <c r="J3" s="287"/>
      <c r="K3" s="287"/>
      <c r="L3" s="287"/>
      <c r="M3" s="287"/>
      <c r="N3" s="287"/>
      <c r="O3" s="287"/>
      <c r="P3" s="287"/>
    </row>
    <row r="4" ht="23.25" customHeight="1" spans="1:16">
      <c r="A4" s="278"/>
      <c r="B4" s="279" t="s">
        <v>410</v>
      </c>
      <c r="C4" s="279" t="s">
        <v>380</v>
      </c>
      <c r="D4" s="279" t="s">
        <v>381</v>
      </c>
      <c r="E4" s="279" t="s">
        <v>382</v>
      </c>
      <c r="F4" s="279" t="s">
        <v>383</v>
      </c>
      <c r="G4" s="279" t="s">
        <v>384</v>
      </c>
      <c r="H4" s="280" t="s">
        <v>385</v>
      </c>
      <c r="I4" s="288"/>
      <c r="J4" s="288"/>
      <c r="K4" s="288"/>
      <c r="L4" s="288"/>
      <c r="M4" s="288"/>
      <c r="N4" s="288"/>
      <c r="O4" s="288"/>
      <c r="P4" s="288"/>
    </row>
    <row r="5" s="274" customFormat="1" ht="13.15" customHeight="1" spans="1:18">
      <c r="A5" s="281" t="s">
        <v>240</v>
      </c>
      <c r="B5" s="282">
        <v>15265080.6</v>
      </c>
      <c r="C5" s="282">
        <v>756173.1</v>
      </c>
      <c r="D5" s="282">
        <v>27493.3</v>
      </c>
      <c r="E5" s="282">
        <v>7924970.4</v>
      </c>
      <c r="F5" s="282">
        <v>2708708.1</v>
      </c>
      <c r="G5" s="282">
        <v>1181185.7</v>
      </c>
      <c r="H5" s="282">
        <v>2666550</v>
      </c>
      <c r="I5" s="289"/>
      <c r="J5" s="289"/>
      <c r="K5" s="289"/>
      <c r="L5" s="289"/>
      <c r="M5" s="289"/>
      <c r="N5" s="289"/>
      <c r="O5" s="289"/>
      <c r="P5" s="289"/>
      <c r="Q5" s="289"/>
      <c r="R5" s="289"/>
    </row>
    <row r="6" ht="13.15" customHeight="1" spans="1:16">
      <c r="A6" s="266" t="s">
        <v>62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4"/>
      <c r="J6" s="289"/>
      <c r="K6" s="14"/>
      <c r="L6" s="14"/>
      <c r="M6" s="14"/>
      <c r="N6" s="14"/>
      <c r="O6" s="14"/>
      <c r="P6" s="14"/>
    </row>
    <row r="7" ht="13.15" customHeight="1" spans="1:16">
      <c r="A7" s="266" t="s">
        <v>63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4"/>
      <c r="J7" s="289"/>
      <c r="K7" s="14"/>
      <c r="L7" s="14"/>
      <c r="M7" s="14"/>
      <c r="N7" s="14"/>
      <c r="O7" s="14"/>
      <c r="P7" s="14"/>
    </row>
    <row r="8" ht="13.15" customHeight="1" spans="1:16">
      <c r="A8" s="266" t="s">
        <v>64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4"/>
      <c r="J8" s="289"/>
      <c r="K8" s="14"/>
      <c r="L8" s="14"/>
      <c r="M8" s="14"/>
      <c r="N8" s="14"/>
      <c r="O8" s="14"/>
      <c r="P8" s="14"/>
    </row>
    <row r="9" ht="13.15" customHeight="1" spans="1:16">
      <c r="A9" s="266" t="s">
        <v>65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4"/>
      <c r="J9" s="289"/>
      <c r="K9" s="14"/>
      <c r="L9" s="14"/>
      <c r="M9" s="14"/>
      <c r="N9" s="14"/>
      <c r="O9" s="14"/>
      <c r="P9" s="14"/>
    </row>
    <row r="10" ht="13.15" customHeight="1" spans="1:16">
      <c r="A10" s="266" t="s">
        <v>66</v>
      </c>
      <c r="B10" s="17">
        <v>57837.7</v>
      </c>
      <c r="C10" s="17">
        <v>0</v>
      </c>
      <c r="D10" s="17">
        <v>0</v>
      </c>
      <c r="E10" s="17">
        <v>0</v>
      </c>
      <c r="F10" s="17">
        <v>2048.3</v>
      </c>
      <c r="G10" s="17">
        <v>39665.7</v>
      </c>
      <c r="H10" s="17">
        <v>16123.7</v>
      </c>
      <c r="I10" s="14"/>
      <c r="J10" s="289"/>
      <c r="K10" s="14"/>
      <c r="L10" s="14"/>
      <c r="M10" s="14"/>
      <c r="N10" s="14"/>
      <c r="O10" s="14"/>
      <c r="P10" s="14"/>
    </row>
    <row r="11" ht="13.15" customHeight="1" spans="1:16">
      <c r="A11" s="266" t="s">
        <v>411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4"/>
      <c r="J11" s="289"/>
      <c r="K11" s="14"/>
      <c r="L11" s="14"/>
      <c r="M11" s="14"/>
      <c r="N11" s="14"/>
      <c r="O11" s="14"/>
      <c r="P11" s="14"/>
    </row>
    <row r="12" ht="13.15" customHeight="1" spans="1:16">
      <c r="A12" s="266" t="s">
        <v>68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4"/>
      <c r="J12" s="289"/>
      <c r="K12" s="14"/>
      <c r="L12" s="14"/>
      <c r="M12" s="14"/>
      <c r="N12" s="14"/>
      <c r="O12" s="14"/>
      <c r="P12" s="14"/>
    </row>
    <row r="13" ht="13.15" customHeight="1" spans="1:16">
      <c r="A13" s="266" t="s">
        <v>69</v>
      </c>
      <c r="B13" s="17">
        <v>1080177.5</v>
      </c>
      <c r="C13" s="17">
        <v>199076.6</v>
      </c>
      <c r="D13" s="17">
        <v>22368.8</v>
      </c>
      <c r="E13" s="17">
        <v>761399</v>
      </c>
      <c r="F13" s="17">
        <v>12839.5</v>
      </c>
      <c r="G13" s="17">
        <v>76575.5</v>
      </c>
      <c r="H13" s="17">
        <v>7918.1</v>
      </c>
      <c r="I13" s="14"/>
      <c r="J13" s="289"/>
      <c r="K13" s="14"/>
      <c r="L13" s="14"/>
      <c r="M13" s="14"/>
      <c r="N13" s="14"/>
      <c r="O13" s="14"/>
      <c r="P13" s="14"/>
    </row>
    <row r="14" ht="13.15" customHeight="1" spans="1:16">
      <c r="A14" s="266" t="s">
        <v>70</v>
      </c>
      <c r="B14" s="17">
        <v>417732.4</v>
      </c>
      <c r="C14" s="17">
        <v>1722.9</v>
      </c>
      <c r="D14" s="17">
        <v>0</v>
      </c>
      <c r="E14" s="17">
        <v>0</v>
      </c>
      <c r="F14" s="17">
        <v>144440.9</v>
      </c>
      <c r="G14" s="17">
        <v>266866.2</v>
      </c>
      <c r="H14" s="17">
        <v>4702.4</v>
      </c>
      <c r="I14" s="14"/>
      <c r="J14" s="289"/>
      <c r="K14" s="14"/>
      <c r="L14" s="14"/>
      <c r="M14" s="14"/>
      <c r="N14" s="14"/>
      <c r="O14" s="14"/>
      <c r="P14" s="14"/>
    </row>
    <row r="15" ht="13.15" customHeight="1" spans="1:16">
      <c r="A15" s="266" t="s">
        <v>71</v>
      </c>
      <c r="B15" s="17">
        <v>12851.8</v>
      </c>
      <c r="C15" s="17">
        <v>0</v>
      </c>
      <c r="D15" s="17">
        <v>0</v>
      </c>
      <c r="E15" s="17">
        <v>0</v>
      </c>
      <c r="F15" s="17">
        <v>7896.3</v>
      </c>
      <c r="G15" s="17">
        <v>0</v>
      </c>
      <c r="H15" s="17">
        <v>4955.5</v>
      </c>
      <c r="I15" s="14"/>
      <c r="J15" s="289"/>
      <c r="K15" s="14"/>
      <c r="L15" s="14"/>
      <c r="M15" s="14"/>
      <c r="N15" s="14"/>
      <c r="O15" s="14"/>
      <c r="P15" s="14"/>
    </row>
    <row r="16" ht="13.15" customHeight="1" spans="1:16">
      <c r="A16" s="266" t="s">
        <v>72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4"/>
      <c r="J16" s="289"/>
      <c r="K16" s="14"/>
      <c r="L16" s="14"/>
      <c r="M16" s="14"/>
      <c r="N16" s="14"/>
      <c r="O16" s="14"/>
      <c r="P16" s="14"/>
    </row>
    <row r="17" ht="13.15" customHeight="1" spans="1:16">
      <c r="A17" s="266" t="s">
        <v>73</v>
      </c>
      <c r="B17" s="17">
        <v>13763.9</v>
      </c>
      <c r="C17" s="17">
        <v>0</v>
      </c>
      <c r="D17" s="17">
        <v>0</v>
      </c>
      <c r="E17" s="17">
        <v>0</v>
      </c>
      <c r="F17" s="17">
        <v>0</v>
      </c>
      <c r="G17" s="17">
        <v>13763.9</v>
      </c>
      <c r="H17" s="17">
        <v>0</v>
      </c>
      <c r="I17" s="14"/>
      <c r="J17" s="289"/>
      <c r="K17" s="14"/>
      <c r="L17" s="14"/>
      <c r="M17" s="14"/>
      <c r="N17" s="14"/>
      <c r="O17" s="14"/>
      <c r="P17" s="14"/>
    </row>
    <row r="18" ht="13.15" customHeight="1" spans="1:16">
      <c r="A18" s="266" t="s">
        <v>74</v>
      </c>
      <c r="B18" s="17">
        <v>45406.4</v>
      </c>
      <c r="C18" s="17">
        <v>23173.9</v>
      </c>
      <c r="D18" s="17">
        <v>0</v>
      </c>
      <c r="E18" s="17">
        <v>14431</v>
      </c>
      <c r="F18" s="17">
        <v>0</v>
      </c>
      <c r="G18" s="17">
        <v>1788.9</v>
      </c>
      <c r="H18" s="17">
        <v>6012.6</v>
      </c>
      <c r="I18" s="14"/>
      <c r="J18" s="289"/>
      <c r="K18" s="14"/>
      <c r="L18" s="14"/>
      <c r="M18" s="14"/>
      <c r="N18" s="14"/>
      <c r="O18" s="14"/>
      <c r="P18" s="14"/>
    </row>
    <row r="19" ht="13.15" customHeight="1" spans="1:16">
      <c r="A19" s="266" t="s">
        <v>75</v>
      </c>
      <c r="B19" s="17">
        <v>22269.5</v>
      </c>
      <c r="C19" s="17">
        <v>9937.9</v>
      </c>
      <c r="D19" s="17">
        <v>0</v>
      </c>
      <c r="E19" s="17">
        <v>0</v>
      </c>
      <c r="F19" s="17">
        <v>6370.3</v>
      </c>
      <c r="G19" s="17">
        <v>5961.3</v>
      </c>
      <c r="H19" s="17">
        <v>0</v>
      </c>
      <c r="I19" s="14"/>
      <c r="J19" s="289"/>
      <c r="K19" s="14"/>
      <c r="L19" s="14"/>
      <c r="M19" s="14"/>
      <c r="N19" s="14"/>
      <c r="O19" s="14"/>
      <c r="P19" s="14"/>
    </row>
    <row r="20" ht="13.15" customHeight="1" spans="1:16">
      <c r="A20" s="266" t="s">
        <v>76</v>
      </c>
      <c r="B20" s="17">
        <v>86442.1</v>
      </c>
      <c r="C20" s="17">
        <v>59.1</v>
      </c>
      <c r="D20" s="17">
        <v>0</v>
      </c>
      <c r="E20" s="17">
        <v>0</v>
      </c>
      <c r="F20" s="17">
        <v>30241.9</v>
      </c>
      <c r="G20" s="17">
        <v>0</v>
      </c>
      <c r="H20" s="17">
        <v>56141.1</v>
      </c>
      <c r="I20" s="14"/>
      <c r="J20" s="289"/>
      <c r="K20" s="14"/>
      <c r="L20" s="14"/>
      <c r="M20" s="14"/>
      <c r="N20" s="14"/>
      <c r="O20" s="14"/>
      <c r="P20" s="14"/>
    </row>
    <row r="21" ht="13.15" customHeight="1" spans="1:16">
      <c r="A21" s="266" t="s">
        <v>77</v>
      </c>
      <c r="B21" s="17">
        <v>84745.9</v>
      </c>
      <c r="C21" s="17">
        <v>0</v>
      </c>
      <c r="D21" s="17">
        <v>0</v>
      </c>
      <c r="E21" s="17">
        <v>0</v>
      </c>
      <c r="F21" s="17">
        <v>84745.9</v>
      </c>
      <c r="G21" s="17">
        <v>0</v>
      </c>
      <c r="H21" s="17">
        <v>0</v>
      </c>
      <c r="I21" s="14"/>
      <c r="J21" s="289"/>
      <c r="K21" s="14"/>
      <c r="L21" s="14"/>
      <c r="M21" s="14"/>
      <c r="N21" s="14"/>
      <c r="O21" s="14"/>
      <c r="P21" s="14"/>
    </row>
    <row r="22" ht="13.15" customHeight="1" spans="1:16">
      <c r="A22" s="266" t="s">
        <v>78</v>
      </c>
      <c r="B22" s="17">
        <v>93364.8</v>
      </c>
      <c r="C22" s="17">
        <v>0</v>
      </c>
      <c r="D22" s="17">
        <v>0</v>
      </c>
      <c r="E22" s="17">
        <v>57851.4</v>
      </c>
      <c r="F22" s="17">
        <v>14282.3</v>
      </c>
      <c r="G22" s="17">
        <v>0</v>
      </c>
      <c r="H22" s="17">
        <v>21231.1</v>
      </c>
      <c r="I22" s="14"/>
      <c r="J22" s="289"/>
      <c r="K22" s="14"/>
      <c r="L22" s="14"/>
      <c r="M22" s="14"/>
      <c r="N22" s="14"/>
      <c r="O22" s="14"/>
      <c r="P22" s="14"/>
    </row>
    <row r="23" ht="13.15" customHeight="1" spans="1:16">
      <c r="A23" s="266" t="s">
        <v>79</v>
      </c>
      <c r="B23" s="17">
        <v>18683.7</v>
      </c>
      <c r="C23" s="17">
        <v>0</v>
      </c>
      <c r="D23" s="17">
        <v>0</v>
      </c>
      <c r="E23" s="17">
        <v>0</v>
      </c>
      <c r="F23" s="17">
        <v>18683.7</v>
      </c>
      <c r="G23" s="17">
        <v>0</v>
      </c>
      <c r="H23" s="17">
        <v>0</v>
      </c>
      <c r="I23" s="14"/>
      <c r="J23" s="289"/>
      <c r="K23" s="14"/>
      <c r="L23" s="14"/>
      <c r="M23" s="14"/>
      <c r="N23" s="14"/>
      <c r="O23" s="14"/>
      <c r="P23" s="14"/>
    </row>
    <row r="24" ht="13.15" customHeight="1" spans="1:16">
      <c r="A24" s="266" t="s">
        <v>80</v>
      </c>
      <c r="B24" s="17">
        <v>6689.2</v>
      </c>
      <c r="C24" s="17">
        <v>0</v>
      </c>
      <c r="D24" s="17">
        <v>0</v>
      </c>
      <c r="E24" s="17">
        <v>4242.8</v>
      </c>
      <c r="F24" s="17">
        <v>0</v>
      </c>
      <c r="G24" s="17">
        <v>2446.4</v>
      </c>
      <c r="H24" s="17">
        <v>0</v>
      </c>
      <c r="I24" s="14"/>
      <c r="J24" s="289"/>
      <c r="K24" s="14"/>
      <c r="L24" s="14"/>
      <c r="M24" s="14"/>
      <c r="N24" s="14"/>
      <c r="O24" s="14"/>
      <c r="P24" s="14"/>
    </row>
    <row r="25" ht="13.15" customHeight="1" spans="1:16">
      <c r="A25" s="266" t="s">
        <v>412</v>
      </c>
      <c r="B25" s="17">
        <v>2661.6</v>
      </c>
      <c r="C25" s="17">
        <v>0</v>
      </c>
      <c r="D25" s="17">
        <v>0</v>
      </c>
      <c r="E25" s="17">
        <v>0</v>
      </c>
      <c r="F25" s="17">
        <v>2661.6</v>
      </c>
      <c r="G25" s="17">
        <v>0</v>
      </c>
      <c r="H25" s="17">
        <v>0</v>
      </c>
      <c r="I25" s="14"/>
      <c r="J25" s="289"/>
      <c r="K25" s="14"/>
      <c r="L25" s="14"/>
      <c r="M25" s="14"/>
      <c r="N25" s="14"/>
      <c r="O25" s="14"/>
      <c r="P25" s="14"/>
    </row>
    <row r="26" ht="13.15" customHeight="1" spans="1:16">
      <c r="A26" s="266" t="s">
        <v>82</v>
      </c>
      <c r="B26" s="17">
        <v>35047.4</v>
      </c>
      <c r="C26" s="17">
        <v>4876.4</v>
      </c>
      <c r="D26" s="17">
        <v>0</v>
      </c>
      <c r="E26" s="17">
        <v>0</v>
      </c>
      <c r="F26" s="17">
        <v>27715.3</v>
      </c>
      <c r="G26" s="17">
        <v>0</v>
      </c>
      <c r="H26" s="17">
        <v>2455.7</v>
      </c>
      <c r="I26" s="14"/>
      <c r="J26" s="289"/>
      <c r="K26" s="14"/>
      <c r="L26" s="14"/>
      <c r="M26" s="14"/>
      <c r="N26" s="14"/>
      <c r="O26" s="14"/>
      <c r="P26" s="14"/>
    </row>
    <row r="27" ht="13.15" customHeight="1" spans="1:16">
      <c r="A27" s="266" t="s">
        <v>83</v>
      </c>
      <c r="B27" s="17">
        <v>20457.3</v>
      </c>
      <c r="C27" s="17">
        <v>3367.7</v>
      </c>
      <c r="D27" s="17">
        <v>0</v>
      </c>
      <c r="E27" s="17">
        <v>0</v>
      </c>
      <c r="F27" s="17">
        <v>0</v>
      </c>
      <c r="G27" s="17">
        <v>0</v>
      </c>
      <c r="H27" s="17">
        <v>17089.6</v>
      </c>
      <c r="I27" s="14"/>
      <c r="J27" s="289"/>
      <c r="K27" s="14"/>
      <c r="L27" s="14"/>
      <c r="M27" s="14"/>
      <c r="N27" s="14"/>
      <c r="O27" s="14"/>
      <c r="P27" s="14"/>
    </row>
    <row r="28" ht="13.15" customHeight="1" spans="1:16">
      <c r="A28" s="266" t="s">
        <v>84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4"/>
      <c r="J28" s="289"/>
      <c r="K28" s="14"/>
      <c r="L28" s="14"/>
      <c r="M28" s="14"/>
      <c r="N28" s="14"/>
      <c r="O28" s="14"/>
      <c r="P28" s="14"/>
    </row>
    <row r="29" ht="13.15" customHeight="1" spans="1:16">
      <c r="A29" s="266" t="s">
        <v>85</v>
      </c>
      <c r="B29" s="17">
        <v>109984.6</v>
      </c>
      <c r="C29" s="17">
        <v>25093.2</v>
      </c>
      <c r="D29" s="17">
        <v>0</v>
      </c>
      <c r="E29" s="17">
        <v>2260.1</v>
      </c>
      <c r="F29" s="17">
        <v>64071.1</v>
      </c>
      <c r="G29" s="17">
        <v>18560.2</v>
      </c>
      <c r="H29" s="17">
        <v>0</v>
      </c>
      <c r="I29" s="14"/>
      <c r="J29" s="289"/>
      <c r="K29" s="14"/>
      <c r="L29" s="14"/>
      <c r="M29" s="14"/>
      <c r="N29" s="14"/>
      <c r="O29" s="14"/>
      <c r="P29" s="14"/>
    </row>
    <row r="30" ht="13.15" customHeight="1" spans="1:16">
      <c r="A30" s="266" t="s">
        <v>86</v>
      </c>
      <c r="B30" s="17">
        <v>894932.2</v>
      </c>
      <c r="C30" s="17">
        <v>129447.7</v>
      </c>
      <c r="D30" s="17">
        <v>0</v>
      </c>
      <c r="E30" s="17">
        <v>71609.8</v>
      </c>
      <c r="F30" s="17">
        <v>61374.4</v>
      </c>
      <c r="G30" s="17">
        <v>172253.2</v>
      </c>
      <c r="H30" s="17">
        <v>460247.1</v>
      </c>
      <c r="I30" s="14"/>
      <c r="J30" s="289"/>
      <c r="K30" s="14"/>
      <c r="L30" s="14"/>
      <c r="M30" s="14"/>
      <c r="N30" s="14"/>
      <c r="O30" s="14"/>
      <c r="P30" s="14"/>
    </row>
    <row r="31" ht="13.15" customHeight="1" spans="1:16">
      <c r="A31" s="266" t="s">
        <v>87</v>
      </c>
      <c r="B31" s="17">
        <v>2254696.8</v>
      </c>
      <c r="C31" s="17">
        <v>9345.5</v>
      </c>
      <c r="D31" s="17">
        <v>0</v>
      </c>
      <c r="E31" s="17">
        <v>886442.9</v>
      </c>
      <c r="F31" s="17">
        <v>7315.4</v>
      </c>
      <c r="G31" s="17">
        <v>0</v>
      </c>
      <c r="H31" s="17">
        <v>1351593</v>
      </c>
      <c r="I31" s="14"/>
      <c r="J31" s="289"/>
      <c r="K31" s="14"/>
      <c r="L31" s="14"/>
      <c r="M31" s="14"/>
      <c r="N31" s="14"/>
      <c r="O31" s="14"/>
      <c r="P31" s="14"/>
    </row>
    <row r="32" ht="13.15" customHeight="1" spans="1:16">
      <c r="A32" s="266" t="s">
        <v>88</v>
      </c>
      <c r="B32" s="17">
        <v>2671271.3</v>
      </c>
      <c r="C32" s="17">
        <v>0</v>
      </c>
      <c r="D32" s="17">
        <v>0</v>
      </c>
      <c r="E32" s="17">
        <v>2664560.8</v>
      </c>
      <c r="F32" s="17">
        <v>0</v>
      </c>
      <c r="G32" s="17">
        <v>0</v>
      </c>
      <c r="H32" s="17">
        <v>6710.5</v>
      </c>
      <c r="I32" s="14"/>
      <c r="J32" s="289"/>
      <c r="K32" s="14"/>
      <c r="L32" s="14"/>
      <c r="M32" s="14"/>
      <c r="N32" s="14"/>
      <c r="O32" s="14"/>
      <c r="P32" s="14"/>
    </row>
    <row r="33" ht="13.15" customHeight="1" spans="1:16">
      <c r="A33" s="283" t="s">
        <v>89</v>
      </c>
      <c r="B33" s="17">
        <v>3277993.2</v>
      </c>
      <c r="C33" s="17">
        <v>194867.8</v>
      </c>
      <c r="D33" s="17">
        <v>0</v>
      </c>
      <c r="E33" s="17">
        <v>2416870</v>
      </c>
      <c r="F33" s="17">
        <v>396199.7</v>
      </c>
      <c r="G33" s="17">
        <v>28656.2</v>
      </c>
      <c r="H33" s="17">
        <v>241399.5</v>
      </c>
      <c r="I33" s="14"/>
      <c r="J33" s="289"/>
      <c r="K33" s="14"/>
      <c r="L33" s="14"/>
      <c r="M33" s="14"/>
      <c r="N33" s="14"/>
      <c r="O33" s="14"/>
      <c r="P33" s="14"/>
    </row>
    <row r="34" ht="13.15" customHeight="1" spans="1:16">
      <c r="A34" s="266" t="s">
        <v>90</v>
      </c>
      <c r="B34" s="17">
        <v>211312</v>
      </c>
      <c r="C34" s="17">
        <v>5257</v>
      </c>
      <c r="D34" s="17">
        <v>0</v>
      </c>
      <c r="E34" s="17">
        <v>2432.2</v>
      </c>
      <c r="F34" s="17">
        <v>39722.5</v>
      </c>
      <c r="G34" s="17">
        <v>0</v>
      </c>
      <c r="H34" s="17">
        <v>163900.3</v>
      </c>
      <c r="I34" s="14"/>
      <c r="J34" s="289"/>
      <c r="K34" s="14"/>
      <c r="L34" s="14"/>
      <c r="M34" s="14"/>
      <c r="N34" s="14"/>
      <c r="O34" s="14"/>
      <c r="P34" s="14"/>
    </row>
    <row r="35" ht="13.15" customHeight="1" spans="1:16">
      <c r="A35" s="266" t="s">
        <v>91</v>
      </c>
      <c r="B35" s="17">
        <v>6450.5</v>
      </c>
      <c r="C35" s="17">
        <v>3050.5</v>
      </c>
      <c r="D35" s="17">
        <v>0</v>
      </c>
      <c r="E35" s="17">
        <v>3400</v>
      </c>
      <c r="F35" s="17">
        <v>0</v>
      </c>
      <c r="G35" s="17">
        <v>0</v>
      </c>
      <c r="H35" s="17">
        <v>0</v>
      </c>
      <c r="I35" s="14"/>
      <c r="J35" s="289"/>
      <c r="K35" s="14"/>
      <c r="L35" s="14"/>
      <c r="M35" s="14"/>
      <c r="N35" s="14"/>
      <c r="O35" s="14"/>
      <c r="P35" s="14"/>
    </row>
    <row r="36" ht="13.15" customHeight="1" spans="1:16">
      <c r="A36" s="266" t="s">
        <v>92</v>
      </c>
      <c r="B36" s="17">
        <v>9102.7</v>
      </c>
      <c r="C36" s="17">
        <v>6901.2</v>
      </c>
      <c r="D36" s="17">
        <v>0</v>
      </c>
      <c r="E36" s="17">
        <v>0</v>
      </c>
      <c r="F36" s="17">
        <v>2201.5</v>
      </c>
      <c r="G36" s="17">
        <v>0</v>
      </c>
      <c r="H36" s="17">
        <v>0</v>
      </c>
      <c r="I36" s="14"/>
      <c r="J36" s="289"/>
      <c r="K36" s="14"/>
      <c r="L36" s="14"/>
      <c r="M36" s="14"/>
      <c r="N36" s="14"/>
      <c r="O36" s="14"/>
      <c r="P36" s="14"/>
    </row>
    <row r="37" ht="13.15" customHeight="1" spans="1:16">
      <c r="A37" s="284" t="s">
        <v>93</v>
      </c>
      <c r="B37" s="17">
        <v>14101</v>
      </c>
      <c r="C37" s="17">
        <v>14101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4"/>
      <c r="J37" s="289"/>
      <c r="K37" s="14"/>
      <c r="L37" s="14"/>
      <c r="M37" s="14"/>
      <c r="N37" s="14"/>
      <c r="O37" s="14"/>
      <c r="P37" s="14"/>
    </row>
    <row r="38" ht="13.15" customHeight="1" spans="1:16">
      <c r="A38" s="266" t="s">
        <v>94</v>
      </c>
      <c r="B38" s="285">
        <v>715258.5</v>
      </c>
      <c r="C38" s="17">
        <v>45122.4</v>
      </c>
      <c r="D38" s="17">
        <v>0</v>
      </c>
      <c r="E38" s="17">
        <v>562768.9</v>
      </c>
      <c r="F38" s="17">
        <v>103287.1</v>
      </c>
      <c r="G38" s="17">
        <v>0</v>
      </c>
      <c r="H38" s="17">
        <v>4080.1</v>
      </c>
      <c r="I38" s="14"/>
      <c r="J38" s="289"/>
      <c r="K38" s="14"/>
      <c r="L38" s="14"/>
      <c r="M38" s="14"/>
      <c r="N38" s="14"/>
      <c r="O38" s="14"/>
      <c r="P38" s="14"/>
    </row>
    <row r="39" ht="13.15" customHeight="1" spans="1:16">
      <c r="A39" s="266" t="s">
        <v>95</v>
      </c>
      <c r="B39" s="17">
        <v>15125.3</v>
      </c>
      <c r="C39" s="17">
        <v>0</v>
      </c>
      <c r="D39" s="17">
        <v>0</v>
      </c>
      <c r="E39" s="17">
        <v>2477.8</v>
      </c>
      <c r="F39" s="17">
        <v>12647.5</v>
      </c>
      <c r="G39" s="17">
        <v>0</v>
      </c>
      <c r="H39" s="17">
        <v>0</v>
      </c>
      <c r="I39" s="14"/>
      <c r="J39" s="289"/>
      <c r="K39" s="14"/>
      <c r="L39" s="14"/>
      <c r="M39" s="14"/>
      <c r="N39" s="14"/>
      <c r="O39" s="14"/>
      <c r="P39" s="14"/>
    </row>
    <row r="40" ht="13.15" customHeight="1" spans="1:16">
      <c r="A40" s="266" t="s">
        <v>96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4"/>
      <c r="J40" s="289"/>
      <c r="K40" s="14"/>
      <c r="L40" s="14"/>
      <c r="M40" s="14"/>
      <c r="N40" s="14"/>
      <c r="O40" s="14"/>
      <c r="P40" s="14"/>
    </row>
    <row r="41" ht="13.15" customHeight="1" spans="1:16">
      <c r="A41" s="266" t="s">
        <v>97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4"/>
      <c r="J41" s="289"/>
      <c r="K41" s="14"/>
      <c r="L41" s="14"/>
      <c r="M41" s="14"/>
      <c r="N41" s="14"/>
      <c r="O41" s="14"/>
      <c r="P41" s="14"/>
    </row>
    <row r="42" ht="13.15" customHeight="1" spans="1:16">
      <c r="A42" s="266" t="s">
        <v>98</v>
      </c>
      <c r="B42" s="17">
        <v>43593.8</v>
      </c>
      <c r="C42" s="17">
        <v>0</v>
      </c>
      <c r="D42" s="17">
        <v>0</v>
      </c>
      <c r="E42" s="17">
        <v>25588.9</v>
      </c>
      <c r="F42" s="17">
        <v>0</v>
      </c>
      <c r="G42" s="17">
        <v>0</v>
      </c>
      <c r="H42" s="17">
        <v>18004.9</v>
      </c>
      <c r="I42" s="14"/>
      <c r="J42" s="289"/>
      <c r="K42" s="14"/>
      <c r="L42" s="14"/>
      <c r="M42" s="14"/>
      <c r="N42" s="14"/>
      <c r="O42" s="14"/>
      <c r="P42" s="14"/>
    </row>
    <row r="43" ht="13.15" customHeight="1" spans="1:16">
      <c r="A43" s="266" t="s">
        <v>99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4"/>
      <c r="J43" s="289"/>
      <c r="K43" s="14"/>
      <c r="L43" s="14"/>
      <c r="M43" s="14"/>
      <c r="N43" s="14"/>
      <c r="O43" s="14"/>
      <c r="P43" s="14"/>
    </row>
    <row r="44" ht="13.15" customHeight="1" spans="1:16">
      <c r="A44" s="266" t="s">
        <v>100</v>
      </c>
      <c r="B44" s="17">
        <v>2897279.4</v>
      </c>
      <c r="C44" s="17">
        <v>48986</v>
      </c>
      <c r="D44" s="17">
        <v>2884.7</v>
      </c>
      <c r="E44" s="17">
        <v>356775.7</v>
      </c>
      <c r="F44" s="17">
        <v>1660792.7</v>
      </c>
      <c r="G44" s="17">
        <v>551732.5</v>
      </c>
      <c r="H44" s="17">
        <v>276107.8</v>
      </c>
      <c r="I44" s="14"/>
      <c r="J44" s="289"/>
      <c r="K44" s="14"/>
      <c r="L44" s="14"/>
      <c r="M44" s="14"/>
      <c r="N44" s="14"/>
      <c r="O44" s="14"/>
      <c r="P44" s="14"/>
    </row>
    <row r="45" ht="13.15" customHeight="1" spans="1:16">
      <c r="A45" s="266" t="s">
        <v>101</v>
      </c>
      <c r="B45" s="17">
        <v>114098.6</v>
      </c>
      <c r="C45" s="17">
        <v>17347.9</v>
      </c>
      <c r="D45" s="17">
        <v>0</v>
      </c>
      <c r="E45" s="17">
        <v>87865.3</v>
      </c>
      <c r="F45" s="17">
        <v>5969.7</v>
      </c>
      <c r="G45" s="17">
        <v>2915.7</v>
      </c>
      <c r="H45" s="17">
        <v>0</v>
      </c>
      <c r="I45" s="14"/>
      <c r="J45" s="289"/>
      <c r="K45" s="14"/>
      <c r="L45" s="14"/>
      <c r="M45" s="14"/>
      <c r="N45" s="14"/>
      <c r="O45" s="14"/>
      <c r="P45" s="14"/>
    </row>
    <row r="46" ht="13.15" customHeight="1" spans="1:16">
      <c r="A46" s="269" t="s">
        <v>102</v>
      </c>
      <c r="B46" s="23">
        <v>31749.5</v>
      </c>
      <c r="C46" s="23">
        <v>14438.4</v>
      </c>
      <c r="D46" s="23">
        <v>2239.8</v>
      </c>
      <c r="E46" s="23">
        <v>3993.8</v>
      </c>
      <c r="F46" s="23">
        <v>3200.5</v>
      </c>
      <c r="G46" s="23">
        <v>0</v>
      </c>
      <c r="H46" s="23">
        <v>7877</v>
      </c>
      <c r="I46" s="14"/>
      <c r="J46" s="289"/>
      <c r="K46" s="14"/>
      <c r="L46" s="14"/>
      <c r="M46" s="14"/>
      <c r="N46" s="14"/>
      <c r="O46" s="14"/>
      <c r="P46" s="14"/>
    </row>
    <row r="47" ht="1.5" customHeight="1" spans="2:16">
      <c r="B47" s="286"/>
      <c r="C47" s="286"/>
      <c r="D47" s="286"/>
      <c r="E47" s="286"/>
      <c r="G47" s="286"/>
      <c r="H47" s="286"/>
      <c r="I47" s="286"/>
      <c r="J47" s="289"/>
      <c r="K47" s="286"/>
      <c r="L47" s="286"/>
      <c r="M47" s="286"/>
      <c r="N47" s="286"/>
      <c r="O47" s="286"/>
      <c r="P47" s="286"/>
    </row>
    <row r="48" spans="2:16"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  <c r="N48" s="286"/>
      <c r="O48" s="286"/>
      <c r="P48" s="286"/>
    </row>
  </sheetData>
  <mergeCells count="3">
    <mergeCell ref="A1:H1"/>
    <mergeCell ref="B3:H3"/>
    <mergeCell ref="A3:A4"/>
  </mergeCells>
  <pageMargins left="1.14" right="1" top="1.38" bottom="1.38" header="0.51" footer="1.1"/>
  <pageSetup paperSize="9" firstPageNumber="223" orientation="portrait" useFirstPageNumber="1"/>
  <headerFooter>
    <oddFooter>&amp;C224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I29"/>
  <sheetViews>
    <sheetView showZeros="0" workbookViewId="0">
      <selection activeCell="K7" sqref="K7"/>
    </sheetView>
  </sheetViews>
  <sheetFormatPr defaultColWidth="9" defaultRowHeight="12.75"/>
  <cols>
    <col min="1" max="1" width="15.875" style="2" customWidth="1"/>
    <col min="2" max="2" width="6.375" style="2" customWidth="1"/>
    <col min="3" max="3" width="7.875" style="2" customWidth="1"/>
    <col min="4" max="9" width="7.125" style="2" customWidth="1"/>
    <col min="10" max="16384" width="9" style="2"/>
  </cols>
  <sheetData>
    <row r="1" ht="20.25" customHeight="1" spans="1:9">
      <c r="A1" s="258" t="s">
        <v>414</v>
      </c>
      <c r="B1" s="258"/>
      <c r="C1" s="40"/>
      <c r="D1" s="40"/>
      <c r="E1" s="40"/>
      <c r="F1" s="40"/>
      <c r="G1" s="40"/>
      <c r="H1" s="40"/>
      <c r="I1" s="40"/>
    </row>
    <row r="2" ht="18" customHeight="1" spans="1:9">
      <c r="A2" s="259"/>
      <c r="B2" s="259"/>
      <c r="D2" s="260" t="s">
        <v>415</v>
      </c>
      <c r="E2" s="261"/>
      <c r="I2" s="272"/>
    </row>
    <row r="3" ht="27" customHeight="1" spans="1:9">
      <c r="A3" s="262" t="s">
        <v>2</v>
      </c>
      <c r="B3" s="262" t="s">
        <v>416</v>
      </c>
      <c r="C3" s="263" t="s">
        <v>36</v>
      </c>
      <c r="D3" s="263" t="s">
        <v>380</v>
      </c>
      <c r="E3" s="263" t="s">
        <v>381</v>
      </c>
      <c r="F3" s="263" t="s">
        <v>382</v>
      </c>
      <c r="G3" s="263" t="s">
        <v>383</v>
      </c>
      <c r="H3" s="263" t="s">
        <v>384</v>
      </c>
      <c r="I3" s="273" t="s">
        <v>385</v>
      </c>
    </row>
    <row r="4" ht="21.95" customHeight="1" spans="1:9">
      <c r="A4" s="264" t="s">
        <v>115</v>
      </c>
      <c r="B4" s="265" t="s">
        <v>417</v>
      </c>
      <c r="C4" s="227">
        <v>6837403</v>
      </c>
      <c r="D4" s="227">
        <v>320261</v>
      </c>
      <c r="E4" s="227">
        <v>11061</v>
      </c>
      <c r="F4" s="227">
        <v>2117165</v>
      </c>
      <c r="G4" s="227">
        <v>1869030</v>
      </c>
      <c r="H4" s="227">
        <v>1311832</v>
      </c>
      <c r="I4" s="227">
        <v>1208054</v>
      </c>
    </row>
    <row r="5" ht="21.95" customHeight="1" spans="1:9">
      <c r="A5" s="266" t="s">
        <v>418</v>
      </c>
      <c r="B5" s="265" t="s">
        <v>417</v>
      </c>
      <c r="C5" s="227">
        <v>772321</v>
      </c>
      <c r="D5" s="227">
        <v>97586</v>
      </c>
      <c r="E5" s="227">
        <v>2417</v>
      </c>
      <c r="F5" s="227">
        <v>20086</v>
      </c>
      <c r="G5" s="227">
        <v>323931</v>
      </c>
      <c r="H5" s="227">
        <v>211873</v>
      </c>
      <c r="I5" s="227">
        <v>116429</v>
      </c>
    </row>
    <row r="6" ht="21.95" customHeight="1" spans="1:9">
      <c r="A6" s="266" t="s">
        <v>419</v>
      </c>
      <c r="B6" s="265" t="s">
        <v>417</v>
      </c>
      <c r="C6" s="227">
        <v>1939882</v>
      </c>
      <c r="D6" s="227">
        <v>65773</v>
      </c>
      <c r="E6" s="227">
        <v>5245</v>
      </c>
      <c r="F6" s="227">
        <v>936880</v>
      </c>
      <c r="G6" s="227">
        <v>571656</v>
      </c>
      <c r="H6" s="227">
        <v>119419</v>
      </c>
      <c r="I6" s="227">
        <v>240910</v>
      </c>
    </row>
    <row r="7" ht="21.95" customHeight="1" spans="1:9">
      <c r="A7" s="266" t="s">
        <v>420</v>
      </c>
      <c r="B7" s="265" t="s">
        <v>417</v>
      </c>
      <c r="C7" s="227">
        <v>555372</v>
      </c>
      <c r="D7" s="227">
        <v>15835</v>
      </c>
      <c r="E7" s="227">
        <v>3885</v>
      </c>
      <c r="F7" s="227">
        <v>405497</v>
      </c>
      <c r="G7" s="227">
        <v>34716</v>
      </c>
      <c r="H7" s="227">
        <v>44327</v>
      </c>
      <c r="I7" s="227">
        <v>51112</v>
      </c>
    </row>
    <row r="8" ht="21.95" customHeight="1" spans="1:9">
      <c r="A8" s="266" t="s">
        <v>239</v>
      </c>
      <c r="B8" s="265" t="s">
        <v>417</v>
      </c>
      <c r="C8" s="227">
        <v>20357695</v>
      </c>
      <c r="D8" s="227">
        <v>786540</v>
      </c>
      <c r="E8" s="227">
        <v>20988</v>
      </c>
      <c r="F8" s="227">
        <v>3731974</v>
      </c>
      <c r="G8" s="227">
        <v>9495163</v>
      </c>
      <c r="H8" s="227">
        <v>3648297</v>
      </c>
      <c r="I8" s="227">
        <v>2674732</v>
      </c>
    </row>
    <row r="9" ht="21.95" customHeight="1" spans="1:9">
      <c r="A9" s="266" t="s">
        <v>421</v>
      </c>
      <c r="B9" s="265" t="s">
        <v>417</v>
      </c>
      <c r="C9" s="227">
        <v>13533464</v>
      </c>
      <c r="D9" s="227">
        <v>415443</v>
      </c>
      <c r="E9" s="227">
        <v>19812</v>
      </c>
      <c r="F9" s="227">
        <v>2466728</v>
      </c>
      <c r="G9" s="227">
        <v>6585734</v>
      </c>
      <c r="H9" s="227">
        <v>2563284</v>
      </c>
      <c r="I9" s="227">
        <v>1482463</v>
      </c>
    </row>
    <row r="10" ht="21.95" customHeight="1" spans="1:9">
      <c r="A10" s="266" t="s">
        <v>422</v>
      </c>
      <c r="B10" s="265" t="s">
        <v>417</v>
      </c>
      <c r="C10" s="227">
        <v>15395867</v>
      </c>
      <c r="D10" s="227">
        <v>780951</v>
      </c>
      <c r="E10" s="227">
        <v>27293</v>
      </c>
      <c r="F10" s="227">
        <v>8047554</v>
      </c>
      <c r="G10" s="227">
        <v>2755854</v>
      </c>
      <c r="H10" s="227">
        <v>1155276</v>
      </c>
      <c r="I10" s="227">
        <v>2628939</v>
      </c>
    </row>
    <row r="11" ht="21.95" customHeight="1" spans="1:9">
      <c r="A11" s="266" t="s">
        <v>423</v>
      </c>
      <c r="B11" s="265" t="s">
        <v>417</v>
      </c>
      <c r="C11" s="227">
        <v>15211244</v>
      </c>
      <c r="D11" s="227">
        <v>766692</v>
      </c>
      <c r="E11" s="227">
        <v>27216</v>
      </c>
      <c r="F11" s="227">
        <v>7963918</v>
      </c>
      <c r="G11" s="227">
        <v>2726746</v>
      </c>
      <c r="H11" s="227">
        <v>1128802</v>
      </c>
      <c r="I11" s="227">
        <v>2597870</v>
      </c>
    </row>
    <row r="12" ht="21.95" customHeight="1" spans="1:9">
      <c r="A12" s="266" t="s">
        <v>424</v>
      </c>
      <c r="B12" s="265" t="s">
        <v>417</v>
      </c>
      <c r="C12" s="227">
        <v>13086581</v>
      </c>
      <c r="D12" s="227">
        <v>670773</v>
      </c>
      <c r="E12" s="227">
        <v>24116</v>
      </c>
      <c r="F12" s="227">
        <v>7500968</v>
      </c>
      <c r="G12" s="227">
        <v>1841360</v>
      </c>
      <c r="H12" s="227">
        <v>901793</v>
      </c>
      <c r="I12" s="227">
        <v>2147572</v>
      </c>
    </row>
    <row r="13" ht="21.95" customHeight="1" spans="1:9">
      <c r="A13" s="266" t="s">
        <v>175</v>
      </c>
      <c r="B13" s="265" t="s">
        <v>417</v>
      </c>
      <c r="C13" s="213">
        <v>62093</v>
      </c>
      <c r="D13" s="227">
        <v>3251</v>
      </c>
      <c r="E13" s="227">
        <v>92</v>
      </c>
      <c r="F13" s="227">
        <v>16568</v>
      </c>
      <c r="G13" s="227">
        <v>20295</v>
      </c>
      <c r="H13" s="227">
        <v>7992</v>
      </c>
      <c r="I13" s="227">
        <v>13895</v>
      </c>
    </row>
    <row r="14" ht="21.95" customHeight="1" spans="1:9">
      <c r="A14" s="266" t="s">
        <v>425</v>
      </c>
      <c r="B14" s="265" t="s">
        <v>417</v>
      </c>
      <c r="C14" s="213">
        <v>199049</v>
      </c>
      <c r="D14" s="227">
        <v>36950</v>
      </c>
      <c r="E14" s="227">
        <v>478</v>
      </c>
      <c r="F14" s="227">
        <v>54038</v>
      </c>
      <c r="G14" s="227">
        <v>37842</v>
      </c>
      <c r="H14" s="227">
        <v>31712</v>
      </c>
      <c r="I14" s="227">
        <v>38029</v>
      </c>
    </row>
    <row r="15" ht="21.95" customHeight="1" spans="1:9">
      <c r="A15" s="266" t="s">
        <v>426</v>
      </c>
      <c r="B15" s="265" t="s">
        <v>417</v>
      </c>
      <c r="C15" s="213">
        <v>287858</v>
      </c>
      <c r="D15" s="227">
        <v>33936</v>
      </c>
      <c r="E15" s="227">
        <v>1129</v>
      </c>
      <c r="F15" s="227">
        <v>72662</v>
      </c>
      <c r="G15" s="227">
        <v>75028</v>
      </c>
      <c r="H15" s="227">
        <v>43165</v>
      </c>
      <c r="I15" s="227">
        <v>61938</v>
      </c>
    </row>
    <row r="16" ht="21.95" customHeight="1" spans="1:9">
      <c r="A16" s="266" t="s">
        <v>427</v>
      </c>
      <c r="B16" s="265" t="s">
        <v>417</v>
      </c>
      <c r="C16" s="213">
        <v>218176</v>
      </c>
      <c r="D16" s="227">
        <v>5731</v>
      </c>
      <c r="E16" s="227">
        <v>378</v>
      </c>
      <c r="F16" s="227">
        <v>111918</v>
      </c>
      <c r="G16" s="227">
        <v>24109</v>
      </c>
      <c r="H16" s="227">
        <v>10845</v>
      </c>
      <c r="I16" s="227">
        <v>65196</v>
      </c>
    </row>
    <row r="17" ht="21.95" customHeight="1" spans="1:9">
      <c r="A17" s="266" t="s">
        <v>428</v>
      </c>
      <c r="B17" s="265" t="s">
        <v>417</v>
      </c>
      <c r="C17" s="213">
        <v>326494</v>
      </c>
      <c r="D17" s="227">
        <v>7448</v>
      </c>
      <c r="E17" s="227">
        <v>309</v>
      </c>
      <c r="F17" s="227">
        <v>28999</v>
      </c>
      <c r="G17" s="227">
        <v>221578</v>
      </c>
      <c r="H17" s="227">
        <v>51611</v>
      </c>
      <c r="I17" s="227">
        <v>16549</v>
      </c>
    </row>
    <row r="18" ht="21.95" customHeight="1" spans="1:9">
      <c r="A18" s="267" t="s">
        <v>429</v>
      </c>
      <c r="B18" s="265" t="s">
        <v>417</v>
      </c>
      <c r="C18" s="213">
        <v>338177</v>
      </c>
      <c r="D18" s="227">
        <v>6256</v>
      </c>
      <c r="E18" s="227">
        <v>111</v>
      </c>
      <c r="F18" s="227">
        <v>35804</v>
      </c>
      <c r="G18" s="227">
        <v>234441</v>
      </c>
      <c r="H18" s="227">
        <v>43905</v>
      </c>
      <c r="I18" s="227">
        <v>17660</v>
      </c>
    </row>
    <row r="19" ht="21.95" customHeight="1" spans="1:9">
      <c r="A19" s="268" t="s">
        <v>430</v>
      </c>
      <c r="B19" s="265" t="s">
        <v>417</v>
      </c>
      <c r="C19" s="213">
        <v>8730</v>
      </c>
      <c r="D19" s="227">
        <v>8</v>
      </c>
      <c r="E19" s="227">
        <v>3</v>
      </c>
      <c r="F19" s="227">
        <v>3196</v>
      </c>
      <c r="G19" s="227">
        <v>926</v>
      </c>
      <c r="H19" s="227">
        <v>3219</v>
      </c>
      <c r="I19" s="227">
        <v>1379</v>
      </c>
    </row>
    <row r="20" ht="21.95" customHeight="1" spans="1:9">
      <c r="A20" s="268" t="s">
        <v>431</v>
      </c>
      <c r="B20" s="265" t="s">
        <v>417</v>
      </c>
      <c r="C20" s="213">
        <v>4759</v>
      </c>
      <c r="D20" s="227">
        <v>202</v>
      </c>
      <c r="E20" s="227">
        <v>-1</v>
      </c>
      <c r="F20" s="227">
        <v>481</v>
      </c>
      <c r="G20" s="227">
        <v>578</v>
      </c>
      <c r="H20" s="227">
        <v>2455</v>
      </c>
      <c r="I20" s="227">
        <v>1045</v>
      </c>
    </row>
    <row r="21" ht="21.95" customHeight="1" spans="1:9">
      <c r="A21" s="268" t="s">
        <v>432</v>
      </c>
      <c r="B21" s="265" t="s">
        <v>417</v>
      </c>
      <c r="C21" s="213">
        <v>2999</v>
      </c>
      <c r="D21" s="227">
        <v>0</v>
      </c>
      <c r="E21" s="227">
        <v>0</v>
      </c>
      <c r="F21" s="227">
        <v>1729</v>
      </c>
      <c r="G21" s="227">
        <v>-5</v>
      </c>
      <c r="H21" s="227">
        <v>0</v>
      </c>
      <c r="I21" s="227">
        <v>1275</v>
      </c>
    </row>
    <row r="22" ht="21.95" customHeight="1" spans="1:9">
      <c r="A22" s="268" t="s">
        <v>433</v>
      </c>
      <c r="B22" s="265" t="s">
        <v>417</v>
      </c>
      <c r="C22" s="213">
        <v>-28</v>
      </c>
      <c r="D22" s="227">
        <v>205</v>
      </c>
      <c r="E22" s="227">
        <v>14</v>
      </c>
      <c r="F22" s="227">
        <v>-5141</v>
      </c>
      <c r="G22" s="227">
        <v>2337</v>
      </c>
      <c r="H22" s="227">
        <v>121</v>
      </c>
      <c r="I22" s="227">
        <v>2435</v>
      </c>
    </row>
    <row r="23" ht="21.95" customHeight="1" spans="1:9">
      <c r="A23" s="268" t="s">
        <v>434</v>
      </c>
      <c r="B23" s="265" t="s">
        <v>417</v>
      </c>
      <c r="C23" s="213">
        <v>97475</v>
      </c>
      <c r="D23" s="227">
        <v>1282</v>
      </c>
      <c r="E23" s="227">
        <v>54</v>
      </c>
      <c r="F23" s="227">
        <v>4224</v>
      </c>
      <c r="G23" s="227">
        <v>76243</v>
      </c>
      <c r="H23" s="227">
        <v>10400</v>
      </c>
      <c r="I23" s="227">
        <v>5273</v>
      </c>
    </row>
    <row r="24" ht="21.95" customHeight="1" spans="1:9">
      <c r="A24" s="268" t="s">
        <v>435</v>
      </c>
      <c r="B24" s="265" t="s">
        <v>417</v>
      </c>
      <c r="C24" s="213">
        <v>1282057</v>
      </c>
      <c r="D24" s="227">
        <v>23786</v>
      </c>
      <c r="E24" s="227">
        <v>858</v>
      </c>
      <c r="F24" s="227">
        <v>260325</v>
      </c>
      <c r="G24" s="227">
        <v>592817</v>
      </c>
      <c r="H24" s="227">
        <v>111730</v>
      </c>
      <c r="I24" s="227">
        <v>292541</v>
      </c>
    </row>
    <row r="25" ht="21.95" customHeight="1" spans="1:9">
      <c r="A25" s="266" t="s">
        <v>436</v>
      </c>
      <c r="B25" s="265" t="s">
        <v>417</v>
      </c>
      <c r="C25" s="213">
        <v>26542</v>
      </c>
      <c r="D25" s="227">
        <v>2096</v>
      </c>
      <c r="E25" s="227">
        <v>29</v>
      </c>
      <c r="F25" s="227">
        <v>9682</v>
      </c>
      <c r="G25" s="227">
        <v>6151</v>
      </c>
      <c r="H25" s="227">
        <v>3538</v>
      </c>
      <c r="I25" s="227">
        <v>5046</v>
      </c>
    </row>
    <row r="26" ht="21.95" customHeight="1" spans="1:9">
      <c r="A26" s="266" t="s">
        <v>437</v>
      </c>
      <c r="B26" s="265" t="s">
        <v>417</v>
      </c>
      <c r="C26" s="213">
        <v>14158</v>
      </c>
      <c r="D26" s="227">
        <v>1239</v>
      </c>
      <c r="E26" s="227">
        <v>22</v>
      </c>
      <c r="F26" s="227">
        <v>2861</v>
      </c>
      <c r="G26" s="227">
        <v>3450</v>
      </c>
      <c r="H26" s="227">
        <v>2945</v>
      </c>
      <c r="I26" s="227">
        <v>3642</v>
      </c>
    </row>
    <row r="27" ht="21.95" customHeight="1" spans="1:9">
      <c r="A27" s="266" t="s">
        <v>245</v>
      </c>
      <c r="B27" s="265" t="s">
        <v>417</v>
      </c>
      <c r="C27" s="213">
        <v>1294439</v>
      </c>
      <c r="D27" s="227">
        <v>24644</v>
      </c>
      <c r="E27" s="227">
        <v>865</v>
      </c>
      <c r="F27" s="227">
        <v>267146</v>
      </c>
      <c r="G27" s="227">
        <v>595518</v>
      </c>
      <c r="H27" s="227">
        <v>112323</v>
      </c>
      <c r="I27" s="227">
        <v>293944</v>
      </c>
    </row>
    <row r="28" ht="21.95" customHeight="1" spans="1:9">
      <c r="A28" s="266" t="s">
        <v>438</v>
      </c>
      <c r="B28" s="265" t="s">
        <v>417</v>
      </c>
      <c r="C28" s="213">
        <v>281084</v>
      </c>
      <c r="D28" s="227">
        <v>5765</v>
      </c>
      <c r="E28" s="227">
        <v>367</v>
      </c>
      <c r="F28" s="227">
        <v>76456</v>
      </c>
      <c r="G28" s="227">
        <v>101120</v>
      </c>
      <c r="H28" s="227">
        <v>36463</v>
      </c>
      <c r="I28" s="227">
        <v>60913</v>
      </c>
    </row>
    <row r="29" ht="21.95" customHeight="1" spans="1:9">
      <c r="A29" s="269" t="s">
        <v>439</v>
      </c>
      <c r="B29" s="270" t="s">
        <v>440</v>
      </c>
      <c r="C29" s="271">
        <v>117825</v>
      </c>
      <c r="D29" s="232">
        <v>54306</v>
      </c>
      <c r="E29" s="232">
        <v>423</v>
      </c>
      <c r="F29" s="232">
        <v>13309</v>
      </c>
      <c r="G29" s="232">
        <v>29479</v>
      </c>
      <c r="H29" s="232">
        <v>7120</v>
      </c>
      <c r="I29" s="232">
        <v>13188</v>
      </c>
    </row>
  </sheetData>
  <mergeCells count="2">
    <mergeCell ref="A1:I1"/>
    <mergeCell ref="D2:E2"/>
  </mergeCells>
  <pageMargins left="1.14" right="0.94" top="1.38" bottom="1.26" header="0.51" footer="0.94"/>
  <pageSetup paperSize="9" firstPageNumber="224" orientation="portrait" useFirstPageNumber="1"/>
  <headerFooter alignWithMargins="0">
    <oddFooter>&amp;C225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C52"/>
  <sheetViews>
    <sheetView showZeros="0" topLeftCell="A4" workbookViewId="0">
      <selection activeCell="D47" sqref="D47"/>
    </sheetView>
  </sheetViews>
  <sheetFormatPr defaultColWidth="9" defaultRowHeight="12.75" outlineLevelCol="2"/>
  <cols>
    <col min="1" max="1" width="32.5" style="2" customWidth="1"/>
    <col min="2" max="2" width="12.75" style="1" customWidth="1"/>
    <col min="3" max="3" width="28.5" style="241" customWidth="1"/>
    <col min="4" max="4" width="10.125" style="2"/>
    <col min="5" max="16384" width="9" style="2"/>
  </cols>
  <sheetData>
    <row r="1" ht="17.25" customHeight="1" spans="1:3">
      <c r="A1" s="40" t="s">
        <v>441</v>
      </c>
      <c r="B1" s="242"/>
      <c r="C1" s="243"/>
    </row>
    <row r="2" ht="4.5" customHeight="1" spans="3:3">
      <c r="C2" s="244"/>
    </row>
    <row r="3" ht="21" customHeight="1" spans="1:3">
      <c r="A3" s="222" t="s">
        <v>442</v>
      </c>
      <c r="B3" s="245" t="s">
        <v>443</v>
      </c>
      <c r="C3" s="246" t="s">
        <v>4</v>
      </c>
    </row>
    <row r="4" ht="11.85" customHeight="1" spans="1:3">
      <c r="A4" s="247" t="s">
        <v>444</v>
      </c>
      <c r="B4" s="248" t="s">
        <v>445</v>
      </c>
      <c r="C4" s="249">
        <v>2628525.68</v>
      </c>
    </row>
    <row r="5" ht="11.85" customHeight="1" spans="1:3">
      <c r="A5" s="250" t="s">
        <v>446</v>
      </c>
      <c r="B5" s="251" t="s">
        <v>445</v>
      </c>
      <c r="C5" s="252">
        <v>2142196.47</v>
      </c>
    </row>
    <row r="6" ht="13.5" spans="1:3">
      <c r="A6" s="253" t="s">
        <v>447</v>
      </c>
      <c r="B6" s="251" t="s">
        <v>445</v>
      </c>
      <c r="C6" s="252">
        <v>2050392.19</v>
      </c>
    </row>
    <row r="7" ht="13.5" spans="1:3">
      <c r="A7" s="253" t="s">
        <v>448</v>
      </c>
      <c r="B7" s="251" t="s">
        <v>445</v>
      </c>
      <c r="C7" s="252">
        <v>91804.28</v>
      </c>
    </row>
    <row r="8" ht="11.85" customHeight="1" spans="1:3">
      <c r="A8" s="250" t="s">
        <v>449</v>
      </c>
      <c r="B8" s="251" t="s">
        <v>445</v>
      </c>
      <c r="C8" s="252">
        <v>349514.79</v>
      </c>
    </row>
    <row r="9" ht="11.85" customHeight="1" spans="1:3">
      <c r="A9" s="250" t="s">
        <v>450</v>
      </c>
      <c r="B9" s="251" t="s">
        <v>445</v>
      </c>
      <c r="C9" s="252"/>
    </row>
    <row r="10" ht="11.85" customHeight="1" spans="1:3">
      <c r="A10" s="250" t="s">
        <v>451</v>
      </c>
      <c r="B10" s="251" t="s">
        <v>445</v>
      </c>
      <c r="C10" s="252">
        <v>62516.87</v>
      </c>
    </row>
    <row r="11" ht="11.85" customHeight="1" spans="1:3">
      <c r="A11" s="250" t="s">
        <v>452</v>
      </c>
      <c r="B11" s="251" t="s">
        <v>453</v>
      </c>
      <c r="C11" s="252">
        <v>34098</v>
      </c>
    </row>
    <row r="12" ht="11.85" customHeight="1" spans="1:3">
      <c r="A12" s="250" t="s">
        <v>454</v>
      </c>
      <c r="B12" s="251" t="s">
        <v>453</v>
      </c>
      <c r="C12" s="252"/>
    </row>
    <row r="13" ht="11.85" customHeight="1" spans="1:3">
      <c r="A13" s="250" t="s">
        <v>455</v>
      </c>
      <c r="B13" s="251" t="s">
        <v>456</v>
      </c>
      <c r="C13" s="252">
        <v>536.44</v>
      </c>
    </row>
    <row r="14" ht="11.85" customHeight="1" spans="1:3">
      <c r="A14" s="250" t="s">
        <v>457</v>
      </c>
      <c r="B14" s="251" t="s">
        <v>456</v>
      </c>
      <c r="C14" s="252">
        <v>536.44</v>
      </c>
    </row>
    <row r="15" ht="11.85" customHeight="1" spans="1:3">
      <c r="A15" s="250" t="s">
        <v>458</v>
      </c>
      <c r="B15" s="251" t="s">
        <v>456</v>
      </c>
      <c r="C15" s="252"/>
    </row>
    <row r="16" ht="11.85" customHeight="1" spans="1:3">
      <c r="A16" s="250" t="s">
        <v>459</v>
      </c>
      <c r="B16" s="251" t="s">
        <v>460</v>
      </c>
      <c r="C16" s="252">
        <v>339977.14</v>
      </c>
    </row>
    <row r="17" ht="11.85" customHeight="1" spans="1:3">
      <c r="A17" s="250" t="s">
        <v>461</v>
      </c>
      <c r="B17" s="251" t="s">
        <v>460</v>
      </c>
      <c r="C17" s="252">
        <v>327077.41</v>
      </c>
    </row>
    <row r="18" ht="11.85" customHeight="1" spans="1:3">
      <c r="A18" s="250" t="s">
        <v>462</v>
      </c>
      <c r="B18" s="251" t="s">
        <v>445</v>
      </c>
      <c r="C18" s="252">
        <v>43456</v>
      </c>
    </row>
    <row r="19" ht="11.85" customHeight="1" spans="1:3">
      <c r="A19" s="250" t="s">
        <v>463</v>
      </c>
      <c r="B19" s="251" t="s">
        <v>445</v>
      </c>
      <c r="C19" s="252">
        <v>144204.85</v>
      </c>
    </row>
    <row r="20" ht="11.85" customHeight="1" spans="1:3">
      <c r="A20" s="250" t="s">
        <v>464</v>
      </c>
      <c r="B20" s="251" t="s">
        <v>445</v>
      </c>
      <c r="C20" s="252">
        <v>67668.85</v>
      </c>
    </row>
    <row r="21" ht="11.85" customHeight="1" spans="1:3">
      <c r="A21" s="250" t="s">
        <v>465</v>
      </c>
      <c r="B21" s="251" t="s">
        <v>466</v>
      </c>
      <c r="C21" s="252">
        <v>31875</v>
      </c>
    </row>
    <row r="22" ht="11.85" customHeight="1" spans="1:3">
      <c r="A22" s="250" t="s">
        <v>467</v>
      </c>
      <c r="B22" s="251" t="s">
        <v>445</v>
      </c>
      <c r="C22" s="252"/>
    </row>
    <row r="23" ht="11.85" customHeight="1" spans="1:3">
      <c r="A23" s="250" t="s">
        <v>468</v>
      </c>
      <c r="B23" s="251" t="s">
        <v>445</v>
      </c>
      <c r="C23" s="252"/>
    </row>
    <row r="24" ht="11.85" customHeight="1" spans="1:3">
      <c r="A24" s="250" t="s">
        <v>469</v>
      </c>
      <c r="B24" s="251" t="s">
        <v>445</v>
      </c>
      <c r="C24" s="252">
        <v>19035.51</v>
      </c>
    </row>
    <row r="25" ht="11.85" customHeight="1" spans="1:3">
      <c r="A25" s="250" t="s">
        <v>470</v>
      </c>
      <c r="B25" s="251" t="s">
        <v>445</v>
      </c>
      <c r="C25" s="252"/>
    </row>
    <row r="26" ht="11.85" customHeight="1" spans="1:3">
      <c r="A26" s="250" t="s">
        <v>471</v>
      </c>
      <c r="B26" s="251" t="s">
        <v>445</v>
      </c>
      <c r="C26" s="252">
        <v>11218.41</v>
      </c>
    </row>
    <row r="27" ht="11.85" customHeight="1" spans="1:3">
      <c r="A27" s="250" t="s">
        <v>472</v>
      </c>
      <c r="B27" s="251" t="s">
        <v>445</v>
      </c>
      <c r="C27" s="252">
        <v>8538093</v>
      </c>
    </row>
    <row r="28" ht="11.85" customHeight="1" spans="1:3">
      <c r="A28" s="250" t="s">
        <v>473</v>
      </c>
      <c r="B28" s="251" t="s">
        <v>445</v>
      </c>
      <c r="C28" s="252">
        <v>8538093</v>
      </c>
    </row>
    <row r="29" ht="11.85" customHeight="1" spans="1:3">
      <c r="A29" s="250" t="s">
        <v>474</v>
      </c>
      <c r="B29" s="251" t="s">
        <v>445</v>
      </c>
      <c r="C29" s="252">
        <v>9307881.19</v>
      </c>
    </row>
    <row r="30" ht="13.5" spans="1:3">
      <c r="A30" s="254" t="s">
        <v>475</v>
      </c>
      <c r="B30" s="251" t="s">
        <v>445</v>
      </c>
      <c r="C30" s="252">
        <v>4548161.15</v>
      </c>
    </row>
    <row r="31" ht="13.5" spans="1:3">
      <c r="A31" s="253" t="s">
        <v>476</v>
      </c>
      <c r="B31" s="251" t="s">
        <v>445</v>
      </c>
      <c r="C31" s="252">
        <v>2352547</v>
      </c>
    </row>
    <row r="32" ht="11.85" customHeight="1" spans="1:3">
      <c r="A32" s="250" t="s">
        <v>477</v>
      </c>
      <c r="B32" s="251" t="s">
        <v>478</v>
      </c>
      <c r="C32" s="252">
        <v>925.23</v>
      </c>
    </row>
    <row r="33" ht="11.85" customHeight="1" spans="1:3">
      <c r="A33" s="250" t="s">
        <v>479</v>
      </c>
      <c r="B33" s="251" t="s">
        <v>445</v>
      </c>
      <c r="C33" s="252">
        <v>2949286.99</v>
      </c>
    </row>
    <row r="34" ht="11.85" customHeight="1" spans="1:3">
      <c r="A34" s="250" t="s">
        <v>480</v>
      </c>
      <c r="B34" s="251" t="s">
        <v>445</v>
      </c>
      <c r="C34" s="252">
        <v>6109844.5</v>
      </c>
    </row>
    <row r="35" ht="11.85" customHeight="1" spans="1:3">
      <c r="A35" s="250" t="s">
        <v>481</v>
      </c>
      <c r="B35" s="251" t="s">
        <v>445</v>
      </c>
      <c r="C35" s="252">
        <v>3712737.3</v>
      </c>
    </row>
    <row r="36" ht="11.85" customHeight="1" spans="1:3">
      <c r="A36" s="250" t="s">
        <v>482</v>
      </c>
      <c r="B36" s="251" t="s">
        <v>445</v>
      </c>
      <c r="C36" s="252"/>
    </row>
    <row r="37" ht="11.85" customHeight="1" spans="1:3">
      <c r="A37" s="250" t="s">
        <v>483</v>
      </c>
      <c r="B37" s="251" t="s">
        <v>445</v>
      </c>
      <c r="C37" s="252">
        <v>2187671.6</v>
      </c>
    </row>
    <row r="38" ht="11.85" customHeight="1" spans="1:3">
      <c r="A38" s="250" t="s">
        <v>484</v>
      </c>
      <c r="B38" s="251" t="s">
        <v>445</v>
      </c>
      <c r="C38" s="252">
        <v>1369419.37</v>
      </c>
    </row>
    <row r="39" ht="11.85" customHeight="1" spans="1:3">
      <c r="A39" s="250" t="s">
        <v>485</v>
      </c>
      <c r="B39" s="251" t="s">
        <v>445</v>
      </c>
      <c r="C39" s="252">
        <v>61775.55</v>
      </c>
    </row>
    <row r="40" ht="11.85" customHeight="1" spans="1:3">
      <c r="A40" s="250" t="s">
        <v>486</v>
      </c>
      <c r="B40" s="251" t="s">
        <v>445</v>
      </c>
      <c r="C40" s="252">
        <v>93870.78</v>
      </c>
    </row>
    <row r="41" ht="11.85" customHeight="1" spans="1:3">
      <c r="A41" s="250" t="s">
        <v>487</v>
      </c>
      <c r="B41" s="251" t="s">
        <v>445</v>
      </c>
      <c r="C41" s="252">
        <v>12883.51</v>
      </c>
    </row>
    <row r="42" ht="11.85" customHeight="1" spans="1:3">
      <c r="A42" s="250" t="s">
        <v>488</v>
      </c>
      <c r="B42" s="251" t="s">
        <v>489</v>
      </c>
      <c r="C42" s="252">
        <v>3883440</v>
      </c>
    </row>
    <row r="43" ht="11.85" customHeight="1" spans="1:3">
      <c r="A43" s="250" t="s">
        <v>490</v>
      </c>
      <c r="B43" s="251" t="s">
        <v>491</v>
      </c>
      <c r="C43" s="252"/>
    </row>
    <row r="44" ht="11.85" customHeight="1" spans="1:3">
      <c r="A44" s="250" t="s">
        <v>492</v>
      </c>
      <c r="B44" s="251" t="s">
        <v>493</v>
      </c>
      <c r="C44" s="252"/>
    </row>
    <row r="45" ht="11.85" customHeight="1" spans="1:3">
      <c r="A45" s="250" t="s">
        <v>494</v>
      </c>
      <c r="B45" s="251" t="s">
        <v>495</v>
      </c>
      <c r="C45" s="252"/>
    </row>
    <row r="46" ht="11.85" customHeight="1" spans="1:3">
      <c r="A46" s="250" t="s">
        <v>496</v>
      </c>
      <c r="B46" s="251" t="s">
        <v>497</v>
      </c>
      <c r="C46" s="252">
        <v>6211548.21</v>
      </c>
    </row>
    <row r="47" ht="13.5" spans="1:3">
      <c r="A47" s="253" t="s">
        <v>498</v>
      </c>
      <c r="B47" s="251" t="s">
        <v>497</v>
      </c>
      <c r="C47" s="252">
        <v>1537266.15</v>
      </c>
    </row>
    <row r="48" ht="13.5" spans="1:3">
      <c r="A48" s="253" t="s">
        <v>499</v>
      </c>
      <c r="B48" s="251" t="s">
        <v>497</v>
      </c>
      <c r="C48" s="252">
        <v>12604.2</v>
      </c>
    </row>
    <row r="49" ht="13.5" spans="1:3">
      <c r="A49" s="253" t="s">
        <v>500</v>
      </c>
      <c r="B49" s="251" t="s">
        <v>497</v>
      </c>
      <c r="C49" s="252">
        <v>4530717</v>
      </c>
    </row>
    <row r="50" ht="13.5" spans="1:3">
      <c r="A50" s="253" t="s">
        <v>501</v>
      </c>
      <c r="B50" s="251" t="s">
        <v>497</v>
      </c>
      <c r="C50" s="252">
        <v>80065.84</v>
      </c>
    </row>
    <row r="51" ht="13.5" spans="1:3">
      <c r="A51" s="253" t="s">
        <v>502</v>
      </c>
      <c r="B51" s="251" t="s">
        <v>497</v>
      </c>
      <c r="C51" s="252"/>
    </row>
    <row r="52" ht="11.85" customHeight="1" spans="1:3">
      <c r="A52" s="255" t="s">
        <v>503</v>
      </c>
      <c r="B52" s="256" t="s">
        <v>504</v>
      </c>
      <c r="C52" s="257">
        <v>14150</v>
      </c>
    </row>
  </sheetData>
  <mergeCells count="1">
    <mergeCell ref="A1:C1"/>
  </mergeCells>
  <pageMargins left="1.14" right="0.94" top="1.38" bottom="1.18" header="0.51" footer="1.1"/>
  <pageSetup paperSize="9" firstPageNumber="225" orientation="portrait" useFirstPageNumber="1"/>
  <headerFooter alignWithMargins="0">
    <oddFooter>&amp;C226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I29"/>
  <sheetViews>
    <sheetView workbookViewId="0">
      <selection activeCell="E3" sqref="E3"/>
    </sheetView>
  </sheetViews>
  <sheetFormatPr defaultColWidth="9" defaultRowHeight="13.5"/>
  <cols>
    <col min="1" max="1" width="18.125" style="186" customWidth="1"/>
    <col min="2" max="9" width="6.875" style="186" customWidth="1"/>
    <col min="10" max="16384" width="9" style="186"/>
  </cols>
  <sheetData>
    <row r="1" ht="20.1" customHeight="1" spans="1:9">
      <c r="A1" s="234" t="s">
        <v>505</v>
      </c>
      <c r="B1" s="234"/>
      <c r="C1" s="234"/>
      <c r="D1" s="234"/>
      <c r="E1" s="234"/>
      <c r="F1" s="234"/>
      <c r="G1" s="234"/>
      <c r="H1" s="234"/>
      <c r="I1" s="234"/>
    </row>
    <row r="2" ht="20.1" customHeight="1" spans="1:9">
      <c r="A2" s="235" t="s">
        <v>506</v>
      </c>
      <c r="B2" s="235"/>
      <c r="C2" s="235"/>
      <c r="D2" s="235"/>
      <c r="E2" s="235"/>
      <c r="F2" s="235"/>
      <c r="G2" s="235"/>
      <c r="H2" s="235"/>
      <c r="I2" s="235"/>
    </row>
    <row r="3" s="233" customFormat="1" ht="36.75" customHeight="1" spans="1:9">
      <c r="A3" s="7" t="s">
        <v>507</v>
      </c>
      <c r="B3" s="9" t="s">
        <v>508</v>
      </c>
      <c r="C3" s="9" t="s">
        <v>509</v>
      </c>
      <c r="D3" s="9" t="s">
        <v>510</v>
      </c>
      <c r="E3" s="39" t="s">
        <v>511</v>
      </c>
      <c r="F3" s="223" t="s">
        <v>512</v>
      </c>
      <c r="G3" s="223" t="s">
        <v>513</v>
      </c>
      <c r="H3" s="10" t="s">
        <v>514</v>
      </c>
      <c r="I3" s="10" t="s">
        <v>515</v>
      </c>
    </row>
    <row r="4" s="185" customFormat="1" ht="21.2" customHeight="1" spans="1:9">
      <c r="A4" s="114" t="s">
        <v>516</v>
      </c>
      <c r="B4" s="236">
        <v>18247</v>
      </c>
      <c r="C4" s="237">
        <v>17193</v>
      </c>
      <c r="D4" s="237">
        <v>10088</v>
      </c>
      <c r="E4" s="237">
        <v>11118</v>
      </c>
      <c r="F4" s="225">
        <v>8923</v>
      </c>
      <c r="G4" s="225">
        <v>9772</v>
      </c>
      <c r="H4" s="225">
        <v>9851</v>
      </c>
      <c r="I4" s="225">
        <v>10030</v>
      </c>
    </row>
    <row r="5" ht="21.2" customHeight="1" spans="1:9">
      <c r="A5" s="38" t="s">
        <v>517</v>
      </c>
      <c r="B5" s="238"/>
      <c r="C5" s="227">
        <v>11221</v>
      </c>
      <c r="D5" s="227">
        <v>6939</v>
      </c>
      <c r="E5" s="227">
        <v>7996</v>
      </c>
      <c r="F5" s="227">
        <v>6004</v>
      </c>
      <c r="G5" s="227">
        <v>7799</v>
      </c>
      <c r="H5" s="227">
        <v>8093</v>
      </c>
      <c r="I5" s="227">
        <v>8275</v>
      </c>
    </row>
    <row r="6" ht="21.2" customHeight="1" spans="1:9">
      <c r="A6" s="38" t="s">
        <v>518</v>
      </c>
      <c r="B6" s="238"/>
      <c r="C6" s="227">
        <v>5972</v>
      </c>
      <c r="D6" s="227">
        <v>3149</v>
      </c>
      <c r="E6" s="227">
        <v>3122</v>
      </c>
      <c r="F6" s="227">
        <v>2919</v>
      </c>
      <c r="G6" s="227">
        <v>1973</v>
      </c>
      <c r="H6" s="227">
        <v>1758</v>
      </c>
      <c r="I6" s="227">
        <v>1755</v>
      </c>
    </row>
    <row r="7" s="185" customFormat="1" ht="21.2" customHeight="1" spans="1:9">
      <c r="A7" s="121" t="s">
        <v>519</v>
      </c>
      <c r="B7" s="239">
        <v>554</v>
      </c>
      <c r="C7" s="229">
        <v>572</v>
      </c>
      <c r="D7" s="229">
        <v>823</v>
      </c>
      <c r="E7" s="229">
        <v>246</v>
      </c>
      <c r="F7" s="229">
        <v>226</v>
      </c>
      <c r="G7" s="229">
        <v>250</v>
      </c>
      <c r="H7" s="229">
        <v>287</v>
      </c>
      <c r="I7" s="229">
        <v>325</v>
      </c>
    </row>
    <row r="8" ht="21.2" customHeight="1" spans="1:9">
      <c r="A8" s="38" t="s">
        <v>520</v>
      </c>
      <c r="B8" s="238"/>
      <c r="C8" s="227">
        <v>365</v>
      </c>
      <c r="D8" s="227">
        <v>486</v>
      </c>
      <c r="E8" s="227">
        <v>177</v>
      </c>
      <c r="F8" s="227">
        <v>162</v>
      </c>
      <c r="G8" s="227">
        <v>194</v>
      </c>
      <c r="H8" s="227">
        <v>222</v>
      </c>
      <c r="I8" s="227">
        <v>257</v>
      </c>
    </row>
    <row r="9" ht="21.2" customHeight="1" spans="1:9">
      <c r="A9" s="38" t="s">
        <v>518</v>
      </c>
      <c r="B9" s="238"/>
      <c r="C9" s="227">
        <v>206</v>
      </c>
      <c r="D9" s="227">
        <v>337</v>
      </c>
      <c r="E9" s="227">
        <v>69</v>
      </c>
      <c r="F9" s="227">
        <v>64</v>
      </c>
      <c r="G9" s="227">
        <v>56</v>
      </c>
      <c r="H9" s="227">
        <v>65</v>
      </c>
      <c r="I9" s="227">
        <v>68</v>
      </c>
    </row>
    <row r="10" s="185" customFormat="1" ht="21.2" customHeight="1" spans="1:9">
      <c r="A10" s="121" t="s">
        <v>521</v>
      </c>
      <c r="B10" s="239"/>
      <c r="C10" s="229"/>
      <c r="D10" s="229"/>
      <c r="E10" s="229"/>
      <c r="F10" s="227"/>
      <c r="G10" s="227"/>
      <c r="H10" s="227"/>
      <c r="I10" s="227"/>
    </row>
    <row r="11" ht="21.2" customHeight="1" spans="1:9">
      <c r="A11" s="38" t="s">
        <v>522</v>
      </c>
      <c r="B11" s="238"/>
      <c r="C11" s="227">
        <v>4</v>
      </c>
      <c r="D11" s="227">
        <v>2</v>
      </c>
      <c r="E11" s="227">
        <v>5</v>
      </c>
      <c r="F11" s="227">
        <v>6</v>
      </c>
      <c r="G11" s="227">
        <v>5</v>
      </c>
      <c r="H11" s="227">
        <v>6</v>
      </c>
      <c r="I11" s="227">
        <v>6</v>
      </c>
    </row>
    <row r="12" ht="21.2" customHeight="1" spans="1:9">
      <c r="A12" s="38" t="s">
        <v>523</v>
      </c>
      <c r="B12" s="238"/>
      <c r="C12" s="227">
        <v>7</v>
      </c>
      <c r="D12" s="227">
        <v>23</v>
      </c>
      <c r="E12" s="227">
        <v>23</v>
      </c>
      <c r="F12" s="227">
        <v>22</v>
      </c>
      <c r="G12" s="227">
        <v>17</v>
      </c>
      <c r="H12" s="227">
        <v>17</v>
      </c>
      <c r="I12" s="227">
        <v>22</v>
      </c>
    </row>
    <row r="13" ht="21.2" customHeight="1" spans="1:9">
      <c r="A13" s="38" t="s">
        <v>524</v>
      </c>
      <c r="B13" s="238"/>
      <c r="C13" s="227">
        <v>560</v>
      </c>
      <c r="D13" s="227">
        <v>798</v>
      </c>
      <c r="E13" s="227">
        <v>218</v>
      </c>
      <c r="F13" s="227">
        <v>198</v>
      </c>
      <c r="G13" s="227">
        <v>228</v>
      </c>
      <c r="H13" s="227">
        <v>264</v>
      </c>
      <c r="I13" s="227">
        <v>297</v>
      </c>
    </row>
    <row r="14" s="185" customFormat="1" ht="21.2" customHeight="1" spans="1:9">
      <c r="A14" s="121" t="s">
        <v>525</v>
      </c>
      <c r="B14" s="239"/>
      <c r="C14" s="229"/>
      <c r="D14" s="229"/>
      <c r="E14" s="229"/>
      <c r="F14" s="227"/>
      <c r="G14" s="227"/>
      <c r="H14" s="227"/>
      <c r="I14" s="227"/>
    </row>
    <row r="15" ht="21.2" customHeight="1" spans="1:9">
      <c r="A15" s="38" t="s">
        <v>526</v>
      </c>
      <c r="B15" s="238">
        <v>101</v>
      </c>
      <c r="C15" s="227">
        <v>120</v>
      </c>
      <c r="D15" s="227">
        <v>164</v>
      </c>
      <c r="E15" s="227" t="s">
        <v>527</v>
      </c>
      <c r="F15" s="227">
        <v>54</v>
      </c>
      <c r="G15" s="227">
        <v>28</v>
      </c>
      <c r="H15" s="227">
        <v>30</v>
      </c>
      <c r="I15" s="227">
        <v>29</v>
      </c>
    </row>
    <row r="16" ht="21.2" customHeight="1" spans="1:9">
      <c r="A16" s="38" t="s">
        <v>528</v>
      </c>
      <c r="B16" s="238">
        <v>449</v>
      </c>
      <c r="C16" s="227">
        <v>445</v>
      </c>
      <c r="D16" s="227">
        <v>558</v>
      </c>
      <c r="E16" s="227">
        <v>63</v>
      </c>
      <c r="F16" s="227">
        <v>53</v>
      </c>
      <c r="G16" s="227">
        <v>40</v>
      </c>
      <c r="H16" s="227">
        <v>37</v>
      </c>
      <c r="I16" s="227">
        <v>17</v>
      </c>
    </row>
    <row r="17" ht="21.2" customHeight="1" spans="1:9">
      <c r="A17" s="38" t="s">
        <v>529</v>
      </c>
      <c r="B17" s="238">
        <v>4</v>
      </c>
      <c r="C17" s="227">
        <v>5</v>
      </c>
      <c r="D17" s="227">
        <v>20</v>
      </c>
      <c r="E17" s="227">
        <v>3</v>
      </c>
      <c r="F17" s="227">
        <v>4</v>
      </c>
      <c r="G17" s="227">
        <v>6</v>
      </c>
      <c r="H17" s="227">
        <v>3</v>
      </c>
      <c r="I17" s="227">
        <v>2</v>
      </c>
    </row>
    <row r="18" ht="21.2" customHeight="1" spans="1:9">
      <c r="A18" s="38" t="s">
        <v>530</v>
      </c>
      <c r="B18" s="238"/>
      <c r="C18" s="227"/>
      <c r="D18" s="227"/>
      <c r="E18" s="227"/>
      <c r="F18" s="227"/>
      <c r="G18" s="227"/>
      <c r="H18" s="227"/>
      <c r="I18" s="227"/>
    </row>
    <row r="19" ht="21.2" customHeight="1" spans="1:9">
      <c r="A19" s="38" t="s">
        <v>531</v>
      </c>
      <c r="B19" s="238"/>
      <c r="C19" s="227"/>
      <c r="D19" s="227">
        <v>4</v>
      </c>
      <c r="E19" s="227">
        <v>5</v>
      </c>
      <c r="F19" s="227">
        <v>16</v>
      </c>
      <c r="G19" s="227">
        <v>15</v>
      </c>
      <c r="H19" s="227">
        <v>21</v>
      </c>
      <c r="I19" s="227">
        <v>23</v>
      </c>
    </row>
    <row r="20" ht="21.2" customHeight="1" spans="1:9">
      <c r="A20" s="38" t="s">
        <v>532</v>
      </c>
      <c r="B20" s="238"/>
      <c r="C20" s="227"/>
      <c r="D20" s="227">
        <v>16</v>
      </c>
      <c r="E20" s="227">
        <v>75</v>
      </c>
      <c r="F20" s="227">
        <v>69</v>
      </c>
      <c r="G20" s="227">
        <v>128</v>
      </c>
      <c r="H20" s="227">
        <v>152</v>
      </c>
      <c r="I20" s="227">
        <v>204</v>
      </c>
    </row>
    <row r="21" ht="21.2" customHeight="1" spans="1:9">
      <c r="A21" s="38" t="s">
        <v>533</v>
      </c>
      <c r="B21" s="238"/>
      <c r="C21" s="227">
        <v>1</v>
      </c>
      <c r="D21" s="227">
        <v>2</v>
      </c>
      <c r="E21" s="227"/>
      <c r="F21" s="227"/>
      <c r="G21" s="227"/>
      <c r="H21" s="227">
        <v>1</v>
      </c>
      <c r="I21" s="227">
        <v>1</v>
      </c>
    </row>
    <row r="22" ht="21.2" customHeight="1" spans="1:9">
      <c r="A22" s="38" t="s">
        <v>534</v>
      </c>
      <c r="B22" s="238"/>
      <c r="C22" s="227"/>
      <c r="D22" s="227">
        <v>37</v>
      </c>
      <c r="E22" s="227">
        <v>19</v>
      </c>
      <c r="F22" s="227">
        <v>11</v>
      </c>
      <c r="G22" s="227">
        <v>31</v>
      </c>
      <c r="H22" s="227">
        <v>36</v>
      </c>
      <c r="I22" s="227">
        <v>41</v>
      </c>
    </row>
    <row r="23" ht="21.2" customHeight="1" spans="1:9">
      <c r="A23" s="38" t="s">
        <v>535</v>
      </c>
      <c r="B23" s="238"/>
      <c r="C23" s="227"/>
      <c r="D23" s="227">
        <v>22</v>
      </c>
      <c r="E23" s="227">
        <v>12</v>
      </c>
      <c r="F23" s="227">
        <v>19</v>
      </c>
      <c r="G23" s="227">
        <v>2</v>
      </c>
      <c r="H23" s="227">
        <v>7</v>
      </c>
      <c r="I23" s="227">
        <v>8</v>
      </c>
    </row>
    <row r="24" s="185" customFormat="1" ht="21.2" customHeight="1" spans="1:9">
      <c r="A24" s="121" t="s">
        <v>31</v>
      </c>
      <c r="B24" s="239">
        <v>17693</v>
      </c>
      <c r="C24" s="229">
        <v>16621</v>
      </c>
      <c r="D24" s="229">
        <v>9265</v>
      </c>
      <c r="E24" s="229">
        <v>10872</v>
      </c>
      <c r="F24" s="229">
        <v>8697</v>
      </c>
      <c r="G24" s="229">
        <v>9522</v>
      </c>
      <c r="H24" s="229">
        <v>9564</v>
      </c>
      <c r="I24" s="229">
        <v>9705</v>
      </c>
    </row>
    <row r="25" ht="21.2" customHeight="1" spans="1:9">
      <c r="A25" s="15" t="s">
        <v>536</v>
      </c>
      <c r="B25" s="238"/>
      <c r="C25" s="227"/>
      <c r="D25" s="227"/>
      <c r="E25" s="227"/>
      <c r="F25" s="227"/>
      <c r="G25" s="227"/>
      <c r="H25" s="227"/>
      <c r="I25" s="227"/>
    </row>
    <row r="26" ht="21.2" customHeight="1" spans="1:9">
      <c r="A26" s="15" t="s">
        <v>537</v>
      </c>
      <c r="B26" s="238"/>
      <c r="C26" s="227"/>
      <c r="D26" s="227"/>
      <c r="E26" s="227"/>
      <c r="F26" s="227"/>
      <c r="G26" s="227"/>
      <c r="H26" s="227"/>
      <c r="I26" s="227"/>
    </row>
    <row r="27" ht="21.2" customHeight="1" spans="1:9">
      <c r="A27" s="15" t="s">
        <v>538</v>
      </c>
      <c r="B27" s="238"/>
      <c r="C27" s="227"/>
      <c r="D27" s="227"/>
      <c r="E27" s="227"/>
      <c r="F27" s="227"/>
      <c r="G27" s="227"/>
      <c r="H27" s="227"/>
      <c r="I27" s="227"/>
    </row>
    <row r="28" ht="21.2" customHeight="1" spans="1:9">
      <c r="A28" s="126" t="s">
        <v>539</v>
      </c>
      <c r="B28" s="240"/>
      <c r="C28" s="232"/>
      <c r="D28" s="232"/>
      <c r="E28" s="232"/>
      <c r="F28" s="232"/>
      <c r="G28" s="232"/>
      <c r="H28" s="232"/>
      <c r="I28" s="232"/>
    </row>
    <row r="29" ht="18" customHeight="1" spans="1:9">
      <c r="A29" s="107" t="s">
        <v>540</v>
      </c>
      <c r="B29" s="107"/>
      <c r="C29" s="107"/>
      <c r="D29" s="107"/>
      <c r="E29" s="107"/>
      <c r="F29" s="107"/>
      <c r="G29" s="107"/>
      <c r="H29" s="107"/>
      <c r="I29" s="107"/>
    </row>
  </sheetData>
  <mergeCells count="3">
    <mergeCell ref="A1:I1"/>
    <mergeCell ref="A2:I2"/>
    <mergeCell ref="A29:I29"/>
  </mergeCells>
  <pageMargins left="1.14" right="0.94" top="1.38" bottom="1.38" header="0.51" footer="1.1"/>
  <pageSetup paperSize="9" firstPageNumber="226" orientation="portrait" useFirstPageNumber="1"/>
  <headerFooter alignWithMargins="0">
    <oddFooter>&amp;C227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J27"/>
  <sheetViews>
    <sheetView topLeftCell="A19" workbookViewId="0">
      <selection activeCell="B1" sqref="B$1:J$1048576"/>
    </sheetView>
  </sheetViews>
  <sheetFormatPr defaultColWidth="9" defaultRowHeight="13.5"/>
  <cols>
    <col min="1" max="1" width="18.125" style="35" customWidth="1"/>
    <col min="2" max="10" width="6" style="35" customWidth="1"/>
    <col min="11" max="16384" width="9" style="35"/>
  </cols>
  <sheetData>
    <row r="1" ht="39.95" customHeight="1" spans="1:10">
      <c r="A1" s="219" t="s">
        <v>541</v>
      </c>
      <c r="B1" s="220"/>
      <c r="C1" s="220"/>
      <c r="D1" s="220"/>
      <c r="E1" s="221" t="s">
        <v>506</v>
      </c>
      <c r="F1" s="221"/>
      <c r="G1" s="221"/>
      <c r="H1" s="221"/>
      <c r="I1" s="221"/>
      <c r="J1" s="221"/>
    </row>
    <row r="2" s="34" customFormat="1" ht="33" customHeight="1" spans="1:10">
      <c r="A2" s="222" t="s">
        <v>507</v>
      </c>
      <c r="B2" s="223" t="s">
        <v>542</v>
      </c>
      <c r="C2" s="223" t="s">
        <v>543</v>
      </c>
      <c r="D2" s="223" t="s">
        <v>544</v>
      </c>
      <c r="E2" s="223" t="s">
        <v>545</v>
      </c>
      <c r="F2" s="223" t="s">
        <v>546</v>
      </c>
      <c r="G2" s="113" t="s">
        <v>547</v>
      </c>
      <c r="H2" s="187" t="s">
        <v>364</v>
      </c>
      <c r="I2" s="113" t="s">
        <v>365</v>
      </c>
      <c r="J2" s="113" t="s">
        <v>366</v>
      </c>
    </row>
    <row r="3" s="155" customFormat="1" ht="21.95" customHeight="1" spans="1:10">
      <c r="A3" s="224" t="s">
        <v>516</v>
      </c>
      <c r="B3" s="225">
        <v>11663</v>
      </c>
      <c r="C3" s="225">
        <v>9879</v>
      </c>
      <c r="D3" s="225">
        <v>10670</v>
      </c>
      <c r="E3" s="225">
        <v>10853</v>
      </c>
      <c r="F3" s="225">
        <v>11608</v>
      </c>
      <c r="G3" s="225">
        <v>13789</v>
      </c>
      <c r="H3" s="225"/>
      <c r="I3" s="225"/>
      <c r="J3" s="225"/>
    </row>
    <row r="4" ht="21.95" customHeight="1" spans="1:10">
      <c r="A4" s="226" t="s">
        <v>517</v>
      </c>
      <c r="B4" s="227">
        <v>10093</v>
      </c>
      <c r="C4" s="227">
        <v>8737</v>
      </c>
      <c r="D4" s="227">
        <v>8834</v>
      </c>
      <c r="E4" s="227">
        <v>8939</v>
      </c>
      <c r="F4" s="227"/>
      <c r="G4" s="227">
        <v>10436</v>
      </c>
      <c r="H4" s="227"/>
      <c r="I4" s="227"/>
      <c r="J4" s="227"/>
    </row>
    <row r="5" ht="21.95" customHeight="1" spans="1:10">
      <c r="A5" s="226" t="s">
        <v>518</v>
      </c>
      <c r="B5" s="227">
        <v>1570</v>
      </c>
      <c r="C5" s="227">
        <v>1123</v>
      </c>
      <c r="D5" s="227">
        <v>1836</v>
      </c>
      <c r="E5" s="227">
        <v>2191</v>
      </c>
      <c r="F5" s="227"/>
      <c r="G5" s="227">
        <v>3353</v>
      </c>
      <c r="H5" s="227"/>
      <c r="I5" s="227"/>
      <c r="J5" s="227"/>
    </row>
    <row r="6" s="155" customFormat="1" ht="21.95" customHeight="1" spans="1:10">
      <c r="A6" s="228" t="s">
        <v>519</v>
      </c>
      <c r="B6" s="229">
        <v>367</v>
      </c>
      <c r="C6" s="229">
        <v>447</v>
      </c>
      <c r="D6" s="229">
        <v>502</v>
      </c>
      <c r="E6" s="229">
        <v>573</v>
      </c>
      <c r="F6" s="229">
        <v>591</v>
      </c>
      <c r="G6" s="229">
        <v>623</v>
      </c>
      <c r="H6" s="229">
        <v>604</v>
      </c>
      <c r="I6" s="229">
        <v>596</v>
      </c>
      <c r="J6" s="229">
        <v>521</v>
      </c>
    </row>
    <row r="7" ht="21.95" customHeight="1" spans="1:10">
      <c r="A7" s="226" t="s">
        <v>520</v>
      </c>
      <c r="B7" s="227">
        <v>269</v>
      </c>
      <c r="C7" s="227">
        <v>342</v>
      </c>
      <c r="D7" s="227">
        <v>395</v>
      </c>
      <c r="E7" s="227">
        <v>448</v>
      </c>
      <c r="F7" s="227">
        <v>464</v>
      </c>
      <c r="G7" s="227">
        <v>460</v>
      </c>
      <c r="H7" s="227">
        <v>435</v>
      </c>
      <c r="I7" s="227">
        <v>410</v>
      </c>
      <c r="J7" s="227">
        <v>346</v>
      </c>
    </row>
    <row r="8" ht="21.95" customHeight="1" spans="1:10">
      <c r="A8" s="226" t="s">
        <v>518</v>
      </c>
      <c r="B8" s="227">
        <v>98</v>
      </c>
      <c r="C8" s="227">
        <v>105</v>
      </c>
      <c r="D8" s="227">
        <v>107</v>
      </c>
      <c r="E8" s="227">
        <v>125</v>
      </c>
      <c r="F8" s="227">
        <v>127</v>
      </c>
      <c r="G8" s="227">
        <v>163</v>
      </c>
      <c r="H8" s="227">
        <v>169</v>
      </c>
      <c r="I8" s="227">
        <v>186</v>
      </c>
      <c r="J8" s="227">
        <v>175</v>
      </c>
    </row>
    <row r="9" ht="21.95" customHeight="1" spans="1:10">
      <c r="A9" s="228" t="s">
        <v>521</v>
      </c>
      <c r="B9" s="227"/>
      <c r="C9" s="227"/>
      <c r="D9" s="227"/>
      <c r="E9" s="227"/>
      <c r="F9" s="227"/>
      <c r="G9" s="229"/>
      <c r="H9" s="229"/>
      <c r="I9" s="229"/>
      <c r="J9" s="229"/>
    </row>
    <row r="10" ht="21.95" customHeight="1" spans="1:10">
      <c r="A10" s="226" t="s">
        <v>522</v>
      </c>
      <c r="B10" s="227"/>
      <c r="C10" s="227">
        <v>1</v>
      </c>
      <c r="D10" s="227">
        <v>1</v>
      </c>
      <c r="E10" s="227">
        <v>1</v>
      </c>
      <c r="F10" s="227">
        <v>1</v>
      </c>
      <c r="G10" s="227">
        <v>1</v>
      </c>
      <c r="H10" s="227">
        <v>1</v>
      </c>
      <c r="I10" s="227">
        <v>4</v>
      </c>
      <c r="J10" s="227">
        <v>3</v>
      </c>
    </row>
    <row r="11" ht="21.95" customHeight="1" spans="1:10">
      <c r="A11" s="226" t="s">
        <v>523</v>
      </c>
      <c r="B11" s="227">
        <v>26</v>
      </c>
      <c r="C11" s="227">
        <v>27</v>
      </c>
      <c r="D11" s="227">
        <v>29</v>
      </c>
      <c r="E11" s="227">
        <v>39</v>
      </c>
      <c r="F11" s="227">
        <v>39</v>
      </c>
      <c r="G11" s="227">
        <v>41</v>
      </c>
      <c r="H11" s="227">
        <v>40</v>
      </c>
      <c r="I11" s="227">
        <v>43</v>
      </c>
      <c r="J11" s="227">
        <v>57</v>
      </c>
    </row>
    <row r="12" ht="21.95" customHeight="1" spans="1:10">
      <c r="A12" s="226" t="s">
        <v>524</v>
      </c>
      <c r="B12" s="227">
        <v>341</v>
      </c>
      <c r="C12" s="227">
        <v>419</v>
      </c>
      <c r="D12" s="227">
        <v>472</v>
      </c>
      <c r="E12" s="227">
        <v>533</v>
      </c>
      <c r="F12" s="227">
        <v>551</v>
      </c>
      <c r="G12" s="227">
        <v>591</v>
      </c>
      <c r="H12" s="227">
        <v>563</v>
      </c>
      <c r="I12" s="227">
        <v>549</v>
      </c>
      <c r="J12" s="227">
        <v>461</v>
      </c>
    </row>
    <row r="13" ht="21.95" customHeight="1" spans="1:10">
      <c r="A13" s="228" t="s">
        <v>525</v>
      </c>
      <c r="B13" s="227"/>
      <c r="C13" s="227"/>
      <c r="D13" s="227"/>
      <c r="E13" s="227"/>
      <c r="F13" s="227"/>
      <c r="G13" s="229"/>
      <c r="H13" s="229"/>
      <c r="I13" s="229"/>
      <c r="J13" s="229"/>
    </row>
    <row r="14" ht="21.95" customHeight="1" spans="1:10">
      <c r="A14" s="226" t="s">
        <v>526</v>
      </c>
      <c r="B14" s="227">
        <v>22</v>
      </c>
      <c r="C14" s="227">
        <v>28</v>
      </c>
      <c r="D14" s="227">
        <v>27</v>
      </c>
      <c r="E14" s="227">
        <v>26</v>
      </c>
      <c r="F14" s="227">
        <v>19</v>
      </c>
      <c r="G14" s="227">
        <v>20</v>
      </c>
      <c r="H14" s="227">
        <v>19</v>
      </c>
      <c r="I14" s="227">
        <v>19</v>
      </c>
      <c r="J14" s="227">
        <v>13</v>
      </c>
    </row>
    <row r="15" ht="21.95" customHeight="1" spans="1:10">
      <c r="A15" s="226" t="s">
        <v>528</v>
      </c>
      <c r="B15" s="227">
        <v>19</v>
      </c>
      <c r="C15" s="227">
        <v>13</v>
      </c>
      <c r="D15" s="227">
        <v>12</v>
      </c>
      <c r="E15" s="227">
        <v>10</v>
      </c>
      <c r="F15" s="227">
        <v>4</v>
      </c>
      <c r="G15" s="227">
        <v>4</v>
      </c>
      <c r="H15" s="227">
        <v>4</v>
      </c>
      <c r="I15" s="227">
        <v>4</v>
      </c>
      <c r="J15" s="227">
        <v>2</v>
      </c>
    </row>
    <row r="16" ht="21.95" customHeight="1" spans="1:10">
      <c r="A16" s="226" t="s">
        <v>529</v>
      </c>
      <c r="B16" s="227">
        <v>1</v>
      </c>
      <c r="C16" s="227">
        <v>1</v>
      </c>
      <c r="D16" s="227">
        <v>1</v>
      </c>
      <c r="E16" s="227">
        <v>1</v>
      </c>
      <c r="F16" s="227">
        <v>1</v>
      </c>
      <c r="G16" s="227"/>
      <c r="H16" s="227"/>
      <c r="I16" s="227">
        <v>1</v>
      </c>
      <c r="J16" s="227">
        <v>2</v>
      </c>
    </row>
    <row r="17" ht="21.95" customHeight="1" spans="1:10">
      <c r="A17" s="226" t="s">
        <v>530</v>
      </c>
      <c r="B17" s="227"/>
      <c r="C17" s="227">
        <v>33</v>
      </c>
      <c r="D17" s="227">
        <v>38</v>
      </c>
      <c r="E17" s="227">
        <v>41</v>
      </c>
      <c r="F17" s="227">
        <v>34</v>
      </c>
      <c r="G17" s="227">
        <v>31</v>
      </c>
      <c r="H17" s="227">
        <v>37</v>
      </c>
      <c r="I17" s="227">
        <v>44</v>
      </c>
      <c r="J17" s="227">
        <v>54</v>
      </c>
    </row>
    <row r="18" ht="21.95" customHeight="1" spans="1:10">
      <c r="A18" s="226" t="s">
        <v>531</v>
      </c>
      <c r="B18" s="227">
        <v>18</v>
      </c>
      <c r="C18" s="227">
        <v>8</v>
      </c>
      <c r="D18" s="227">
        <v>6</v>
      </c>
      <c r="E18" s="227">
        <v>6</v>
      </c>
      <c r="F18" s="227">
        <v>6</v>
      </c>
      <c r="G18" s="227">
        <v>10</v>
      </c>
      <c r="H18" s="227">
        <v>8</v>
      </c>
      <c r="I18" s="227">
        <v>6</v>
      </c>
      <c r="J18" s="227">
        <v>9</v>
      </c>
    </row>
    <row r="19" ht="21.95" customHeight="1" spans="1:10">
      <c r="A19" s="226" t="s">
        <v>532</v>
      </c>
      <c r="B19" s="227">
        <v>251</v>
      </c>
      <c r="C19" s="227">
        <v>286</v>
      </c>
      <c r="D19" s="227">
        <v>330</v>
      </c>
      <c r="E19" s="227">
        <v>395</v>
      </c>
      <c r="F19" s="227">
        <v>434</v>
      </c>
      <c r="G19" s="227">
        <v>457</v>
      </c>
      <c r="H19" s="227">
        <v>437</v>
      </c>
      <c r="I19" s="227">
        <v>419</v>
      </c>
      <c r="J19" s="227">
        <v>316</v>
      </c>
    </row>
    <row r="20" ht="21.95" customHeight="1" spans="1:10">
      <c r="A20" s="226" t="s">
        <v>533</v>
      </c>
      <c r="B20" s="227"/>
      <c r="C20" s="227"/>
      <c r="D20" s="227"/>
      <c r="E20" s="227"/>
      <c r="F20" s="227"/>
      <c r="G20" s="227"/>
      <c r="H20" s="227"/>
      <c r="I20" s="227"/>
      <c r="J20" s="227">
        <v>29</v>
      </c>
    </row>
    <row r="21" ht="21.95" customHeight="1" spans="1:10">
      <c r="A21" s="226" t="s">
        <v>534</v>
      </c>
      <c r="B21" s="227">
        <v>46</v>
      </c>
      <c r="C21" s="227">
        <v>55</v>
      </c>
      <c r="D21" s="227">
        <v>65</v>
      </c>
      <c r="E21" s="227">
        <v>75</v>
      </c>
      <c r="F21" s="227">
        <v>74</v>
      </c>
      <c r="G21" s="227">
        <v>78</v>
      </c>
      <c r="H21" s="227">
        <v>77</v>
      </c>
      <c r="I21" s="227">
        <v>80</v>
      </c>
      <c r="J21" s="227">
        <v>75</v>
      </c>
    </row>
    <row r="22" ht="21.95" customHeight="1" spans="1:10">
      <c r="A22" s="226" t="s">
        <v>535</v>
      </c>
      <c r="B22" s="227">
        <v>10</v>
      </c>
      <c r="C22" s="227">
        <v>23</v>
      </c>
      <c r="D22" s="227">
        <v>23</v>
      </c>
      <c r="E22" s="227">
        <v>19</v>
      </c>
      <c r="F22" s="227">
        <v>19</v>
      </c>
      <c r="G22" s="227">
        <v>23</v>
      </c>
      <c r="H22" s="227">
        <v>22</v>
      </c>
      <c r="I22" s="227">
        <v>23</v>
      </c>
      <c r="J22" s="227">
        <v>21</v>
      </c>
    </row>
    <row r="23" s="155" customFormat="1" ht="21.95" customHeight="1" spans="1:10">
      <c r="A23" s="228" t="s">
        <v>31</v>
      </c>
      <c r="B23" s="229">
        <v>11296</v>
      </c>
      <c r="C23" s="229">
        <v>9432</v>
      </c>
      <c r="D23" s="229">
        <v>10168</v>
      </c>
      <c r="E23" s="229">
        <v>10282</v>
      </c>
      <c r="F23" s="229">
        <v>11017</v>
      </c>
      <c r="G23" s="229">
        <v>13166</v>
      </c>
      <c r="H23" s="229"/>
      <c r="I23" s="229"/>
      <c r="J23" s="229"/>
    </row>
    <row r="24" ht="21.95" customHeight="1" spans="1:10">
      <c r="A24" s="230" t="s">
        <v>536</v>
      </c>
      <c r="B24" s="227"/>
      <c r="C24" s="227"/>
      <c r="D24" s="227"/>
      <c r="E24" s="227"/>
      <c r="F24" s="227"/>
      <c r="G24" s="227"/>
      <c r="H24" s="227"/>
      <c r="I24" s="227"/>
      <c r="J24" s="227"/>
    </row>
    <row r="25" ht="21.95" customHeight="1" spans="1:10">
      <c r="A25" s="230" t="s">
        <v>537</v>
      </c>
      <c r="B25" s="227">
        <v>11366</v>
      </c>
      <c r="C25" s="227">
        <v>9541</v>
      </c>
      <c r="D25" s="227">
        <v>10206</v>
      </c>
      <c r="E25" s="227">
        <v>10480</v>
      </c>
      <c r="F25" s="227">
        <v>11089</v>
      </c>
      <c r="G25" s="227">
        <v>13538</v>
      </c>
      <c r="H25" s="227"/>
      <c r="I25" s="227"/>
      <c r="J25" s="227"/>
    </row>
    <row r="26" ht="21.95" customHeight="1" spans="1:10">
      <c r="A26" s="230" t="s">
        <v>538</v>
      </c>
      <c r="B26" s="227">
        <v>266</v>
      </c>
      <c r="C26" s="227">
        <v>327</v>
      </c>
      <c r="D26" s="227">
        <v>373</v>
      </c>
      <c r="E26" s="227">
        <v>440</v>
      </c>
      <c r="F26" s="227">
        <v>470</v>
      </c>
      <c r="G26" s="227">
        <v>481</v>
      </c>
      <c r="H26" s="227"/>
      <c r="I26" s="227"/>
      <c r="J26" s="227"/>
    </row>
    <row r="27" ht="21.95" customHeight="1" spans="1:10">
      <c r="A27" s="231" t="s">
        <v>539</v>
      </c>
      <c r="B27" s="232">
        <v>11101</v>
      </c>
      <c r="C27" s="232">
        <v>9214</v>
      </c>
      <c r="D27" s="232">
        <v>9833</v>
      </c>
      <c r="E27" s="232">
        <v>10040</v>
      </c>
      <c r="F27" s="232">
        <v>10619</v>
      </c>
      <c r="G27" s="232">
        <v>13067</v>
      </c>
      <c r="H27" s="232"/>
      <c r="I27" s="232"/>
      <c r="J27" s="232"/>
    </row>
  </sheetData>
  <mergeCells count="1">
    <mergeCell ref="E1:J1"/>
  </mergeCells>
  <pageMargins left="1.14" right="0.94" top="1.38" bottom="1.38" header="0.51" footer="1.1"/>
  <pageSetup paperSize="9" firstPageNumber="227" orientation="portrait" useFirstPageNumber="1"/>
  <headerFooter alignWithMargins="0">
    <oddFooter>&amp;C228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J27"/>
  <sheetViews>
    <sheetView workbookViewId="0">
      <selection activeCell="L25" sqref="L25"/>
    </sheetView>
  </sheetViews>
  <sheetFormatPr defaultColWidth="9" defaultRowHeight="13.5"/>
  <cols>
    <col min="1" max="1" width="15.25" style="46" customWidth="1"/>
    <col min="2" max="4" width="6.375" style="46" customWidth="1"/>
    <col min="5" max="5" width="6.375" style="111" customWidth="1"/>
    <col min="6" max="9" width="6.375" style="46" customWidth="1"/>
    <col min="10" max="10" width="6.375" style="112" customWidth="1"/>
    <col min="11" max="16384" width="9" style="46"/>
  </cols>
  <sheetData>
    <row r="1" s="204" customFormat="1" ht="39.95" customHeight="1" spans="1:10">
      <c r="A1" s="157" t="s">
        <v>548</v>
      </c>
      <c r="B1" s="205"/>
      <c r="C1" s="180" t="s">
        <v>506</v>
      </c>
      <c r="D1" s="180"/>
      <c r="E1" s="180"/>
      <c r="F1" s="180"/>
      <c r="G1" s="180"/>
      <c r="H1" s="180"/>
      <c r="I1" s="180"/>
      <c r="J1" s="215"/>
    </row>
    <row r="2" s="44" customFormat="1" ht="31.5" customHeight="1" spans="1:10">
      <c r="A2" s="53" t="s">
        <v>507</v>
      </c>
      <c r="B2" s="187" t="s">
        <v>367</v>
      </c>
      <c r="C2" s="187" t="s">
        <v>368</v>
      </c>
      <c r="D2" s="187" t="s">
        <v>369</v>
      </c>
      <c r="E2" s="187" t="s">
        <v>370</v>
      </c>
      <c r="F2" s="187" t="s">
        <v>371</v>
      </c>
      <c r="G2" s="113" t="s">
        <v>372</v>
      </c>
      <c r="H2" s="113" t="s">
        <v>373</v>
      </c>
      <c r="I2" s="113" t="s">
        <v>374</v>
      </c>
      <c r="J2" s="131" t="s">
        <v>375</v>
      </c>
    </row>
    <row r="3" s="45" customFormat="1" ht="22.15" customHeight="1" spans="1:10">
      <c r="A3" s="94" t="s">
        <v>516</v>
      </c>
      <c r="B3" s="206"/>
      <c r="C3" s="206"/>
      <c r="D3" s="206"/>
      <c r="E3" s="207"/>
      <c r="F3" s="208"/>
      <c r="G3" s="208"/>
      <c r="H3" s="208"/>
      <c r="I3" s="208"/>
      <c r="J3" s="216"/>
    </row>
    <row r="4" ht="22.15" customHeight="1" spans="1:10">
      <c r="A4" s="79" t="s">
        <v>517</v>
      </c>
      <c r="B4" s="209"/>
      <c r="C4" s="209"/>
      <c r="D4" s="209"/>
      <c r="E4" s="209"/>
      <c r="F4" s="210"/>
      <c r="G4" s="210"/>
      <c r="H4" s="210"/>
      <c r="I4" s="210"/>
      <c r="J4" s="136"/>
    </row>
    <row r="5" ht="22.15" customHeight="1" spans="1:10">
      <c r="A5" s="79" t="s">
        <v>518</v>
      </c>
      <c r="B5" s="209"/>
      <c r="C5" s="209"/>
      <c r="D5" s="209"/>
      <c r="E5" s="209"/>
      <c r="F5" s="210"/>
      <c r="G5" s="210"/>
      <c r="H5" s="210"/>
      <c r="I5" s="210"/>
      <c r="J5" s="136"/>
    </row>
    <row r="6" s="45" customFormat="1" ht="22.15" customHeight="1" spans="1:10">
      <c r="A6" s="82" t="s">
        <v>519</v>
      </c>
      <c r="B6" s="207">
        <v>530</v>
      </c>
      <c r="C6" s="207">
        <v>572</v>
      </c>
      <c r="D6" s="207">
        <v>567</v>
      </c>
      <c r="E6" s="207">
        <v>574</v>
      </c>
      <c r="F6" s="208">
        <v>560</v>
      </c>
      <c r="G6" s="211">
        <v>545</v>
      </c>
      <c r="H6" s="211">
        <v>313</v>
      </c>
      <c r="I6" s="208">
        <v>338</v>
      </c>
      <c r="J6" s="216">
        <v>390</v>
      </c>
    </row>
    <row r="7" ht="22.15" customHeight="1" spans="1:10">
      <c r="A7" s="79" t="s">
        <v>520</v>
      </c>
      <c r="B7" s="209">
        <v>345</v>
      </c>
      <c r="C7" s="209">
        <v>372</v>
      </c>
      <c r="D7" s="209">
        <v>362</v>
      </c>
      <c r="E7" s="209">
        <v>376</v>
      </c>
      <c r="F7" s="210">
        <v>362</v>
      </c>
      <c r="G7" s="212">
        <v>373</v>
      </c>
      <c r="H7" s="212">
        <v>186</v>
      </c>
      <c r="I7" s="210">
        <v>188</v>
      </c>
      <c r="J7" s="136">
        <v>214</v>
      </c>
    </row>
    <row r="8" ht="22.15" customHeight="1" spans="1:10">
      <c r="A8" s="79" t="s">
        <v>518</v>
      </c>
      <c r="B8" s="209">
        <v>185</v>
      </c>
      <c r="C8" s="209">
        <v>200</v>
      </c>
      <c r="D8" s="209">
        <v>205</v>
      </c>
      <c r="E8" s="209">
        <v>198</v>
      </c>
      <c r="F8" s="210">
        <v>198</v>
      </c>
      <c r="G8" s="212">
        <v>172</v>
      </c>
      <c r="H8" s="212">
        <v>127</v>
      </c>
      <c r="I8" s="210">
        <v>150</v>
      </c>
      <c r="J8" s="136">
        <v>176</v>
      </c>
    </row>
    <row r="9" s="45" customFormat="1" ht="22.15" customHeight="1" spans="1:10">
      <c r="A9" s="82" t="s">
        <v>521</v>
      </c>
      <c r="B9" s="207"/>
      <c r="C9" s="207"/>
      <c r="D9" s="207"/>
      <c r="E9" s="207"/>
      <c r="F9" s="208"/>
      <c r="G9" s="211"/>
      <c r="H9" s="211"/>
      <c r="I9" s="208"/>
      <c r="J9" s="216"/>
    </row>
    <row r="10" ht="22.15" customHeight="1" spans="1:10">
      <c r="A10" s="79" t="s">
        <v>522</v>
      </c>
      <c r="B10" s="209">
        <v>12</v>
      </c>
      <c r="C10" s="209">
        <v>9</v>
      </c>
      <c r="D10" s="209">
        <v>13</v>
      </c>
      <c r="E10" s="209">
        <v>12</v>
      </c>
      <c r="F10" s="210">
        <v>12</v>
      </c>
      <c r="G10" s="213">
        <v>10</v>
      </c>
      <c r="H10" s="213">
        <v>5</v>
      </c>
      <c r="I10" s="210">
        <v>5</v>
      </c>
      <c r="J10" s="136">
        <v>6</v>
      </c>
    </row>
    <row r="11" ht="22.15" customHeight="1" spans="1:10">
      <c r="A11" s="79" t="s">
        <v>523</v>
      </c>
      <c r="B11" s="209">
        <v>121</v>
      </c>
      <c r="C11" s="209">
        <v>137</v>
      </c>
      <c r="D11" s="209">
        <v>128</v>
      </c>
      <c r="E11" s="209">
        <v>119</v>
      </c>
      <c r="F11" s="210">
        <v>133</v>
      </c>
      <c r="G11" s="213">
        <v>156</v>
      </c>
      <c r="H11" s="213">
        <v>51</v>
      </c>
      <c r="I11" s="210">
        <v>51</v>
      </c>
      <c r="J11" s="136">
        <v>56</v>
      </c>
    </row>
    <row r="12" ht="22.15" customHeight="1" spans="1:10">
      <c r="A12" s="79" t="s">
        <v>549</v>
      </c>
      <c r="B12" s="209">
        <v>397</v>
      </c>
      <c r="C12" s="209">
        <v>426</v>
      </c>
      <c r="D12" s="209">
        <v>426</v>
      </c>
      <c r="E12" s="209">
        <v>443</v>
      </c>
      <c r="F12" s="210">
        <v>415</v>
      </c>
      <c r="G12" s="213">
        <v>379</v>
      </c>
      <c r="H12" s="213">
        <v>257</v>
      </c>
      <c r="I12" s="210">
        <v>282</v>
      </c>
      <c r="J12" s="136">
        <v>328</v>
      </c>
    </row>
    <row r="13" s="45" customFormat="1" ht="22.15" customHeight="1" spans="1:10">
      <c r="A13" s="82" t="s">
        <v>525</v>
      </c>
      <c r="B13" s="207"/>
      <c r="C13" s="207"/>
      <c r="D13" s="207"/>
      <c r="E13" s="207"/>
      <c r="F13" s="208"/>
      <c r="G13" s="211"/>
      <c r="H13" s="211"/>
      <c r="I13" s="208"/>
      <c r="J13" s="216"/>
    </row>
    <row r="14" ht="22.15" customHeight="1" spans="1:10">
      <c r="A14" s="79" t="s">
        <v>526</v>
      </c>
      <c r="B14" s="209">
        <v>13</v>
      </c>
      <c r="C14" s="209">
        <v>10</v>
      </c>
      <c r="D14" s="209">
        <v>8</v>
      </c>
      <c r="E14" s="209">
        <v>7</v>
      </c>
      <c r="F14" s="210">
        <v>6</v>
      </c>
      <c r="G14" s="212">
        <v>6</v>
      </c>
      <c r="H14" s="212">
        <v>5</v>
      </c>
      <c r="I14" s="210">
        <v>5</v>
      </c>
      <c r="J14" s="136">
        <v>4</v>
      </c>
    </row>
    <row r="15" ht="22.15" customHeight="1" spans="1:10">
      <c r="A15" s="79" t="s">
        <v>528</v>
      </c>
      <c r="B15" s="209">
        <v>1</v>
      </c>
      <c r="C15" s="209">
        <v>1</v>
      </c>
      <c r="D15" s="209">
        <v>1</v>
      </c>
      <c r="E15" s="209">
        <v>1</v>
      </c>
      <c r="F15" s="210">
        <v>1</v>
      </c>
      <c r="G15" s="212">
        <v>1</v>
      </c>
      <c r="H15" s="212"/>
      <c r="I15" s="210"/>
      <c r="J15" s="136"/>
    </row>
    <row r="16" ht="22.15" customHeight="1" spans="1:10">
      <c r="A16" s="79" t="s">
        <v>529</v>
      </c>
      <c r="B16" s="209">
        <v>2</v>
      </c>
      <c r="C16" s="209">
        <v>2</v>
      </c>
      <c r="D16" s="209"/>
      <c r="E16" s="209"/>
      <c r="F16" s="210"/>
      <c r="G16" s="212"/>
      <c r="H16" s="212"/>
      <c r="I16" s="210"/>
      <c r="J16" s="217"/>
    </row>
    <row r="17" ht="22.15" customHeight="1" spans="1:10">
      <c r="A17" s="79" t="s">
        <v>530</v>
      </c>
      <c r="B17" s="209">
        <v>67</v>
      </c>
      <c r="C17" s="209">
        <v>88</v>
      </c>
      <c r="D17" s="209">
        <v>127</v>
      </c>
      <c r="E17" s="209">
        <v>142</v>
      </c>
      <c r="F17" s="210">
        <v>144</v>
      </c>
      <c r="G17" s="212">
        <v>139</v>
      </c>
      <c r="H17" s="212">
        <v>85</v>
      </c>
      <c r="I17" s="210">
        <v>77</v>
      </c>
      <c r="J17" s="136">
        <v>66</v>
      </c>
    </row>
    <row r="18" ht="22.15" customHeight="1" spans="1:10">
      <c r="A18" s="79" t="s">
        <v>531</v>
      </c>
      <c r="B18" s="209">
        <v>11</v>
      </c>
      <c r="C18" s="209">
        <v>11</v>
      </c>
      <c r="D18" s="209">
        <v>11</v>
      </c>
      <c r="E18" s="209">
        <v>10</v>
      </c>
      <c r="F18" s="210">
        <v>10</v>
      </c>
      <c r="G18" s="212">
        <v>10</v>
      </c>
      <c r="H18" s="212">
        <v>8</v>
      </c>
      <c r="I18" s="210">
        <v>6</v>
      </c>
      <c r="J18" s="136">
        <v>4</v>
      </c>
    </row>
    <row r="19" ht="22.15" customHeight="1" spans="1:10">
      <c r="A19" s="79" t="s">
        <v>532</v>
      </c>
      <c r="B19" s="209">
        <v>314</v>
      </c>
      <c r="C19" s="209">
        <v>338</v>
      </c>
      <c r="D19" s="209">
        <v>322</v>
      </c>
      <c r="E19" s="209">
        <v>318</v>
      </c>
      <c r="F19" s="210">
        <v>310</v>
      </c>
      <c r="G19" s="212">
        <v>305</v>
      </c>
      <c r="H19" s="212">
        <v>163</v>
      </c>
      <c r="I19" s="210">
        <v>202</v>
      </c>
      <c r="J19" s="136">
        <v>264</v>
      </c>
    </row>
    <row r="20" ht="22.15" customHeight="1" spans="1:10">
      <c r="A20" s="79" t="s">
        <v>533</v>
      </c>
      <c r="B20" s="209">
        <v>29</v>
      </c>
      <c r="C20" s="209">
        <v>28</v>
      </c>
      <c r="D20" s="209">
        <v>7</v>
      </c>
      <c r="E20" s="209">
        <v>7</v>
      </c>
      <c r="F20" s="210">
        <v>7</v>
      </c>
      <c r="G20" s="212">
        <v>7</v>
      </c>
      <c r="H20" s="212"/>
      <c r="I20" s="210"/>
      <c r="J20" s="136"/>
    </row>
    <row r="21" ht="22.15" customHeight="1" spans="1:10">
      <c r="A21" s="79" t="s">
        <v>534</v>
      </c>
      <c r="B21" s="209">
        <v>70</v>
      </c>
      <c r="C21" s="209">
        <v>71</v>
      </c>
      <c r="D21" s="209">
        <v>67</v>
      </c>
      <c r="E21" s="209">
        <v>63</v>
      </c>
      <c r="F21" s="210">
        <v>58</v>
      </c>
      <c r="G21" s="212">
        <v>56</v>
      </c>
      <c r="H21" s="212">
        <v>37</v>
      </c>
      <c r="I21" s="210">
        <v>36</v>
      </c>
      <c r="J21" s="136">
        <v>39</v>
      </c>
    </row>
    <row r="22" ht="22.15" customHeight="1" spans="1:10">
      <c r="A22" s="79" t="s">
        <v>535</v>
      </c>
      <c r="B22" s="209">
        <v>23</v>
      </c>
      <c r="C22" s="209">
        <v>23</v>
      </c>
      <c r="D22" s="209">
        <v>24</v>
      </c>
      <c r="E22" s="209">
        <v>26</v>
      </c>
      <c r="F22" s="210">
        <v>24</v>
      </c>
      <c r="G22" s="212">
        <v>21</v>
      </c>
      <c r="H22" s="212">
        <v>15</v>
      </c>
      <c r="I22" s="210">
        <v>12</v>
      </c>
      <c r="J22" s="136">
        <v>13</v>
      </c>
    </row>
    <row r="23" s="45" customFormat="1" ht="22.15" customHeight="1" spans="1:10">
      <c r="A23" s="82" t="s">
        <v>31</v>
      </c>
      <c r="B23" s="207"/>
      <c r="C23" s="207"/>
      <c r="D23" s="207"/>
      <c r="E23" s="207"/>
      <c r="F23" s="208"/>
      <c r="G23" s="208"/>
      <c r="H23" s="208"/>
      <c r="I23" s="208"/>
      <c r="J23" s="216"/>
    </row>
    <row r="24" ht="22.15" customHeight="1" spans="1:10">
      <c r="A24" s="192" t="s">
        <v>536</v>
      </c>
      <c r="B24" s="209"/>
      <c r="C24" s="209"/>
      <c r="D24" s="209"/>
      <c r="E24" s="209"/>
      <c r="F24" s="210"/>
      <c r="G24" s="210"/>
      <c r="H24" s="210"/>
      <c r="I24" s="210"/>
      <c r="J24" s="136"/>
    </row>
    <row r="25" ht="22.15" customHeight="1" spans="1:10">
      <c r="A25" s="192" t="s">
        <v>537</v>
      </c>
      <c r="B25" s="209"/>
      <c r="C25" s="209"/>
      <c r="D25" s="209"/>
      <c r="E25" s="209"/>
      <c r="F25" s="210"/>
      <c r="G25" s="210"/>
      <c r="H25" s="210"/>
      <c r="I25" s="210"/>
      <c r="J25" s="136"/>
    </row>
    <row r="26" ht="22.15" customHeight="1" spans="1:10">
      <c r="A26" s="192" t="s">
        <v>538</v>
      </c>
      <c r="B26" s="209"/>
      <c r="C26" s="209"/>
      <c r="D26" s="209"/>
      <c r="E26" s="209"/>
      <c r="F26" s="210"/>
      <c r="G26" s="210"/>
      <c r="H26" s="210"/>
      <c r="I26" s="210"/>
      <c r="J26" s="136"/>
    </row>
    <row r="27" ht="22.15" customHeight="1" spans="1:10">
      <c r="A27" s="85" t="s">
        <v>539</v>
      </c>
      <c r="B27" s="214"/>
      <c r="C27" s="214"/>
      <c r="D27" s="214"/>
      <c r="E27" s="214"/>
      <c r="F27" s="214"/>
      <c r="G27" s="214"/>
      <c r="H27" s="214"/>
      <c r="I27" s="214"/>
      <c r="J27" s="218"/>
    </row>
  </sheetData>
  <mergeCells count="1">
    <mergeCell ref="C1:J1"/>
  </mergeCells>
  <pageMargins left="1.14" right="0.94" top="1.38" bottom="1.38" header="0.51" footer="1.1"/>
  <pageSetup paperSize="9" firstPageNumber="228" orientation="portrait" useFirstPageNumber="1"/>
  <headerFooter alignWithMargins="0">
    <oddFooter>&amp;C229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J28"/>
  <sheetViews>
    <sheetView workbookViewId="0">
      <selection activeCell="H8" sqref="H8"/>
    </sheetView>
  </sheetViews>
  <sheetFormatPr defaultColWidth="9" defaultRowHeight="13.5"/>
  <cols>
    <col min="1" max="1" width="16.125" style="35" customWidth="1"/>
    <col min="2" max="3" width="5.875" style="35" customWidth="1"/>
    <col min="4" max="4" width="6.125" style="35" customWidth="1"/>
    <col min="5" max="10" width="6.625" style="35" customWidth="1"/>
    <col min="11" max="16384" width="9" style="35"/>
  </cols>
  <sheetData>
    <row r="1" ht="20.1" customHeight="1" spans="1:10">
      <c r="A1" s="40" t="s">
        <v>550</v>
      </c>
      <c r="B1" s="40"/>
      <c r="C1" s="40"/>
      <c r="D1" s="40"/>
      <c r="E1" s="40"/>
      <c r="F1" s="40"/>
      <c r="G1" s="40"/>
      <c r="H1" s="40"/>
      <c r="I1" s="40"/>
      <c r="J1" s="40"/>
    </row>
    <row r="2" ht="20.25" customHeight="1" spans="1:10">
      <c r="A2" s="198" t="s">
        <v>551</v>
      </c>
      <c r="B2" s="198"/>
      <c r="C2" s="198"/>
      <c r="D2" s="198"/>
      <c r="E2" s="198"/>
      <c r="F2" s="198"/>
      <c r="G2" s="198"/>
      <c r="H2" s="198"/>
      <c r="I2" s="198"/>
      <c r="J2" s="198"/>
    </row>
    <row r="3" s="34" customFormat="1" ht="34.5" customHeight="1" spans="1:10">
      <c r="A3" s="7" t="s">
        <v>507</v>
      </c>
      <c r="B3" s="9" t="s">
        <v>508</v>
      </c>
      <c r="C3" s="9" t="s">
        <v>509</v>
      </c>
      <c r="D3" s="9" t="s">
        <v>552</v>
      </c>
      <c r="E3" s="39" t="s">
        <v>511</v>
      </c>
      <c r="F3" s="187" t="s">
        <v>512</v>
      </c>
      <c r="G3" s="187" t="s">
        <v>513</v>
      </c>
      <c r="H3" s="113" t="s">
        <v>514</v>
      </c>
      <c r="I3" s="113" t="s">
        <v>515</v>
      </c>
      <c r="J3" s="113" t="s">
        <v>542</v>
      </c>
    </row>
    <row r="4" s="155" customFormat="1" ht="22.7" customHeight="1" spans="1:10">
      <c r="A4" s="114" t="s">
        <v>553</v>
      </c>
      <c r="B4" s="199">
        <v>162901</v>
      </c>
      <c r="C4" s="190">
        <v>221594</v>
      </c>
      <c r="D4" s="190">
        <v>826754</v>
      </c>
      <c r="E4" s="190">
        <v>1138454</v>
      </c>
      <c r="F4" s="189">
        <v>1285122</v>
      </c>
      <c r="G4" s="189">
        <v>1454281</v>
      </c>
      <c r="H4" s="189">
        <v>1662396</v>
      </c>
      <c r="I4" s="189">
        <v>1919563</v>
      </c>
      <c r="J4" s="189">
        <v>2277443</v>
      </c>
    </row>
    <row r="5" ht="22.7" customHeight="1" spans="1:10">
      <c r="A5" s="15" t="s">
        <v>554</v>
      </c>
      <c r="B5" s="200"/>
      <c r="C5" s="193"/>
      <c r="D5" s="193"/>
      <c r="E5" s="193"/>
      <c r="F5" s="193"/>
      <c r="G5" s="193"/>
      <c r="H5" s="193"/>
      <c r="I5" s="193"/>
      <c r="J5" s="193">
        <v>1762978</v>
      </c>
    </row>
    <row r="6" ht="22.7" customHeight="1" spans="1:10">
      <c r="A6" s="15" t="s">
        <v>555</v>
      </c>
      <c r="B6" s="200">
        <v>104621</v>
      </c>
      <c r="C6" s="193">
        <v>138220</v>
      </c>
      <c r="D6" s="193">
        <v>492368</v>
      </c>
      <c r="E6" s="193">
        <v>869218</v>
      </c>
      <c r="F6" s="193">
        <v>978582</v>
      </c>
      <c r="G6" s="193">
        <v>1118313</v>
      </c>
      <c r="H6" s="193">
        <v>1257715</v>
      </c>
      <c r="I6" s="193">
        <v>1452650</v>
      </c>
      <c r="J6" s="193">
        <v>1735415</v>
      </c>
    </row>
    <row r="7" ht="22.7" customHeight="1" spans="1:10">
      <c r="A7" s="15" t="s">
        <v>556</v>
      </c>
      <c r="B7" s="200">
        <v>58280</v>
      </c>
      <c r="C7" s="193">
        <v>83374</v>
      </c>
      <c r="D7" s="193">
        <v>334386</v>
      </c>
      <c r="E7" s="193">
        <v>269236</v>
      </c>
      <c r="F7" s="193">
        <v>306540</v>
      </c>
      <c r="G7" s="193">
        <v>335968</v>
      </c>
      <c r="H7" s="193">
        <v>404681</v>
      </c>
      <c r="I7" s="193">
        <v>466913</v>
      </c>
      <c r="J7" s="193">
        <v>542028</v>
      </c>
    </row>
    <row r="8" s="155" customFormat="1" ht="22.7" customHeight="1" spans="1:10">
      <c r="A8" s="121" t="s">
        <v>519</v>
      </c>
      <c r="B8" s="201">
        <v>132506</v>
      </c>
      <c r="C8" s="195">
        <v>175670</v>
      </c>
      <c r="D8" s="195">
        <v>606168</v>
      </c>
      <c r="E8" s="195">
        <v>544123</v>
      </c>
      <c r="F8" s="195">
        <v>568815</v>
      </c>
      <c r="G8" s="195">
        <v>661662</v>
      </c>
      <c r="H8" s="182">
        <v>769873</v>
      </c>
      <c r="I8" s="182">
        <v>976117</v>
      </c>
      <c r="J8" s="182">
        <v>1209887</v>
      </c>
    </row>
    <row r="9" ht="22.7" customHeight="1" spans="1:10">
      <c r="A9" s="15" t="s">
        <v>557</v>
      </c>
      <c r="B9" s="200"/>
      <c r="C9" s="193"/>
      <c r="D9" s="193"/>
      <c r="E9" s="193"/>
      <c r="F9" s="193"/>
      <c r="G9" s="193"/>
      <c r="H9" s="193"/>
      <c r="I9" s="193"/>
      <c r="J9" s="193">
        <v>780066</v>
      </c>
    </row>
    <row r="10" ht="22.7" customHeight="1" spans="1:10">
      <c r="A10" s="15" t="s">
        <v>558</v>
      </c>
      <c r="B10" s="200"/>
      <c r="C10" s="193">
        <v>107145</v>
      </c>
      <c r="D10" s="193">
        <v>347107</v>
      </c>
      <c r="E10" s="193">
        <v>384740</v>
      </c>
      <c r="F10" s="193">
        <v>406627</v>
      </c>
      <c r="G10" s="193">
        <v>497388</v>
      </c>
      <c r="H10" s="193">
        <v>543446</v>
      </c>
      <c r="I10" s="193">
        <v>680660</v>
      </c>
      <c r="J10" s="193">
        <v>865439</v>
      </c>
    </row>
    <row r="11" ht="22.7" customHeight="1" spans="1:10">
      <c r="A11" s="15" t="s">
        <v>556</v>
      </c>
      <c r="B11" s="200"/>
      <c r="C11" s="193">
        <v>68525</v>
      </c>
      <c r="D11" s="193">
        <v>259061</v>
      </c>
      <c r="E11" s="193">
        <v>159383</v>
      </c>
      <c r="F11" s="193">
        <v>162188</v>
      </c>
      <c r="G11" s="193">
        <v>164275</v>
      </c>
      <c r="H11" s="193">
        <v>226427</v>
      </c>
      <c r="I11" s="193">
        <v>295457</v>
      </c>
      <c r="J11" s="193">
        <v>344448</v>
      </c>
    </row>
    <row r="12" s="155" customFormat="1" ht="22.7" customHeight="1" spans="1:10">
      <c r="A12" s="121" t="s">
        <v>559</v>
      </c>
      <c r="B12" s="201"/>
      <c r="C12" s="195"/>
      <c r="D12" s="195"/>
      <c r="E12" s="195"/>
      <c r="F12" s="195"/>
      <c r="G12" s="195"/>
      <c r="H12" s="195"/>
      <c r="I12" s="195"/>
      <c r="J12" s="195"/>
    </row>
    <row r="13" ht="22.7" customHeight="1" spans="1:10">
      <c r="A13" s="15" t="s">
        <v>560</v>
      </c>
      <c r="B13" s="200"/>
      <c r="C13" s="193">
        <v>9030</v>
      </c>
      <c r="D13" s="193">
        <v>27675</v>
      </c>
      <c r="E13" s="193">
        <v>61862</v>
      </c>
      <c r="F13" s="193">
        <v>67570</v>
      </c>
      <c r="G13" s="193">
        <v>72886</v>
      </c>
      <c r="H13" s="193">
        <v>76513</v>
      </c>
      <c r="I13" s="193">
        <v>107454</v>
      </c>
      <c r="J13" s="193"/>
    </row>
    <row r="14" ht="22.7" customHeight="1" spans="1:10">
      <c r="A14" s="15" t="s">
        <v>561</v>
      </c>
      <c r="B14" s="200"/>
      <c r="C14" s="193">
        <v>26332</v>
      </c>
      <c r="D14" s="193">
        <v>110657</v>
      </c>
      <c r="E14" s="193">
        <v>126581</v>
      </c>
      <c r="F14" s="193">
        <v>129307</v>
      </c>
      <c r="G14" s="193">
        <v>96270</v>
      </c>
      <c r="H14" s="193">
        <v>98357</v>
      </c>
      <c r="I14" s="193">
        <v>234763</v>
      </c>
      <c r="J14" s="193">
        <v>450665</v>
      </c>
    </row>
    <row r="15" ht="22.7" customHeight="1" spans="1:10">
      <c r="A15" s="15" t="s">
        <v>562</v>
      </c>
      <c r="B15" s="200"/>
      <c r="C15" s="193">
        <v>140308</v>
      </c>
      <c r="D15" s="193">
        <v>467836</v>
      </c>
      <c r="E15" s="193">
        <v>355680</v>
      </c>
      <c r="F15" s="193">
        <v>371938</v>
      </c>
      <c r="G15" s="193">
        <v>492507</v>
      </c>
      <c r="H15" s="193">
        <v>595002</v>
      </c>
      <c r="I15" s="193">
        <v>633899</v>
      </c>
      <c r="J15" s="193">
        <v>759222</v>
      </c>
    </row>
    <row r="16" s="155" customFormat="1" ht="22.7" customHeight="1" spans="1:10">
      <c r="A16" s="121" t="s">
        <v>563</v>
      </c>
      <c r="B16" s="201"/>
      <c r="C16" s="195"/>
      <c r="D16" s="195"/>
      <c r="E16" s="195"/>
      <c r="F16" s="195"/>
      <c r="G16" s="195"/>
      <c r="H16" s="195"/>
      <c r="I16" s="195"/>
      <c r="J16" s="195"/>
    </row>
    <row r="17" ht="22.7" customHeight="1" spans="1:10">
      <c r="A17" s="15" t="s">
        <v>564</v>
      </c>
      <c r="B17" s="200">
        <v>63218</v>
      </c>
      <c r="C17" s="193">
        <v>89257</v>
      </c>
      <c r="D17" s="193">
        <v>187202</v>
      </c>
      <c r="E17" s="193">
        <v>107938</v>
      </c>
      <c r="F17" s="193">
        <v>87515</v>
      </c>
      <c r="G17" s="193">
        <v>57998</v>
      </c>
      <c r="H17" s="202">
        <v>62600</v>
      </c>
      <c r="I17" s="202">
        <v>62041</v>
      </c>
      <c r="J17" s="202">
        <v>126233</v>
      </c>
    </row>
    <row r="18" ht="22.7" customHeight="1" spans="1:10">
      <c r="A18" s="15" t="s">
        <v>565</v>
      </c>
      <c r="B18" s="200">
        <v>66928</v>
      </c>
      <c r="C18" s="193">
        <v>75738</v>
      </c>
      <c r="D18" s="193">
        <v>186954</v>
      </c>
      <c r="E18" s="193">
        <v>98401</v>
      </c>
      <c r="F18" s="193">
        <v>81211</v>
      </c>
      <c r="G18" s="193">
        <v>77933</v>
      </c>
      <c r="H18" s="193">
        <v>81867</v>
      </c>
      <c r="I18" s="193">
        <v>46694</v>
      </c>
      <c r="J18" s="193">
        <v>64768</v>
      </c>
    </row>
    <row r="19" ht="22.7" customHeight="1" spans="1:10">
      <c r="A19" s="15" t="s">
        <v>566</v>
      </c>
      <c r="B19" s="200">
        <v>2360</v>
      </c>
      <c r="C19" s="193">
        <v>9327</v>
      </c>
      <c r="D19" s="193">
        <v>11740</v>
      </c>
      <c r="E19" s="193">
        <v>73900</v>
      </c>
      <c r="F19" s="193">
        <v>81140</v>
      </c>
      <c r="G19" s="193">
        <v>51873</v>
      </c>
      <c r="H19" s="193">
        <v>51487</v>
      </c>
      <c r="I19" s="193">
        <v>79973</v>
      </c>
      <c r="J19" s="193">
        <v>92949</v>
      </c>
    </row>
    <row r="20" ht="22.7" customHeight="1" spans="1:10">
      <c r="A20" s="15" t="s">
        <v>567</v>
      </c>
      <c r="B20" s="200"/>
      <c r="C20" s="193"/>
      <c r="D20" s="193"/>
      <c r="E20" s="193"/>
      <c r="F20" s="193"/>
      <c r="G20" s="193"/>
      <c r="H20" s="193"/>
      <c r="I20" s="193"/>
      <c r="J20" s="193"/>
    </row>
    <row r="21" ht="22.7" customHeight="1" spans="1:10">
      <c r="A21" s="15" t="s">
        <v>568</v>
      </c>
      <c r="B21" s="200"/>
      <c r="C21" s="193"/>
      <c r="D21" s="193">
        <v>12863</v>
      </c>
      <c r="E21" s="193">
        <v>127575</v>
      </c>
      <c r="F21" s="193">
        <v>187760</v>
      </c>
      <c r="G21" s="193">
        <v>297758</v>
      </c>
      <c r="H21" s="193">
        <v>405437</v>
      </c>
      <c r="I21" s="193">
        <v>533314</v>
      </c>
      <c r="J21" s="193">
        <v>691487</v>
      </c>
    </row>
    <row r="22" ht="22.7" customHeight="1" spans="1:10">
      <c r="A22" s="15" t="s">
        <v>569</v>
      </c>
      <c r="B22" s="200"/>
      <c r="C22" s="193"/>
      <c r="D22" s="193">
        <v>7139</v>
      </c>
      <c r="E22" s="193">
        <v>8704</v>
      </c>
      <c r="F22" s="193">
        <v>9147</v>
      </c>
      <c r="G22" s="193">
        <v>9288</v>
      </c>
      <c r="H22" s="193">
        <v>9198</v>
      </c>
      <c r="I22" s="193">
        <v>9385</v>
      </c>
      <c r="J22" s="193">
        <v>1049</v>
      </c>
    </row>
    <row r="23" ht="22.7" customHeight="1" spans="1:10">
      <c r="A23" s="15" t="s">
        <v>570</v>
      </c>
      <c r="B23" s="200"/>
      <c r="C23" s="193">
        <v>1348</v>
      </c>
      <c r="D23" s="193">
        <v>549</v>
      </c>
      <c r="E23" s="193"/>
      <c r="F23" s="193"/>
      <c r="G23" s="193"/>
      <c r="H23" s="193">
        <v>650</v>
      </c>
      <c r="I23" s="193">
        <v>819</v>
      </c>
      <c r="J23" s="193"/>
    </row>
    <row r="24" ht="22.7" customHeight="1" spans="1:10">
      <c r="A24" s="15" t="s">
        <v>571</v>
      </c>
      <c r="B24" s="200"/>
      <c r="C24" s="193"/>
      <c r="D24" s="193">
        <v>93372</v>
      </c>
      <c r="E24" s="193">
        <v>32980</v>
      </c>
      <c r="F24" s="193">
        <v>35393</v>
      </c>
      <c r="G24" s="193">
        <v>9116</v>
      </c>
      <c r="H24" s="193">
        <v>26320</v>
      </c>
      <c r="I24" s="193">
        <v>83213</v>
      </c>
      <c r="J24" s="193">
        <v>47112</v>
      </c>
    </row>
    <row r="25" ht="22.7" customHeight="1" spans="1:10">
      <c r="A25" s="15" t="s">
        <v>572</v>
      </c>
      <c r="B25" s="200"/>
      <c r="C25" s="193"/>
      <c r="D25" s="193">
        <v>105348</v>
      </c>
      <c r="E25" s="193">
        <v>94625</v>
      </c>
      <c r="F25" s="193">
        <v>86651</v>
      </c>
      <c r="G25" s="193">
        <v>157697</v>
      </c>
      <c r="H25" s="193">
        <v>132963</v>
      </c>
      <c r="I25" s="193">
        <v>160678</v>
      </c>
      <c r="J25" s="193">
        <v>186288</v>
      </c>
    </row>
    <row r="26" s="155" customFormat="1" ht="22.7" customHeight="1" spans="1:10">
      <c r="A26" s="121" t="s">
        <v>31</v>
      </c>
      <c r="B26" s="201">
        <v>30395</v>
      </c>
      <c r="C26" s="195">
        <v>45924</v>
      </c>
      <c r="D26" s="195">
        <v>220586</v>
      </c>
      <c r="E26" s="195">
        <v>594331</v>
      </c>
      <c r="F26" s="195">
        <v>716307</v>
      </c>
      <c r="G26" s="195">
        <v>792619</v>
      </c>
      <c r="H26" s="195">
        <v>892523</v>
      </c>
      <c r="I26" s="195">
        <v>943446</v>
      </c>
      <c r="J26" s="195">
        <v>1067556</v>
      </c>
    </row>
    <row r="27" ht="22.7" customHeight="1" spans="1:10">
      <c r="A27" s="21" t="s">
        <v>557</v>
      </c>
      <c r="B27" s="203"/>
      <c r="C27" s="197"/>
      <c r="D27" s="197"/>
      <c r="E27" s="197"/>
      <c r="F27" s="197"/>
      <c r="G27" s="197"/>
      <c r="H27" s="197"/>
      <c r="I27" s="197"/>
      <c r="J27" s="197">
        <v>982912</v>
      </c>
    </row>
    <row r="28" ht="17.25" customHeight="1"/>
  </sheetData>
  <mergeCells count="2">
    <mergeCell ref="A1:J1"/>
    <mergeCell ref="A2:J2"/>
  </mergeCells>
  <pageMargins left="1.10208333333333" right="0.904861111111111" top="1.38" bottom="1.38" header="0.51" footer="1.1"/>
  <pageSetup paperSize="9" firstPageNumber="229" orientation="portrait" useFirstPageNumber="1"/>
  <headerFooter alignWithMargins="0">
    <oddFooter>&amp;C230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I27"/>
  <sheetViews>
    <sheetView workbookViewId="0">
      <selection activeCell="B1" sqref="B$1:I$1048576"/>
    </sheetView>
  </sheetViews>
  <sheetFormatPr defaultColWidth="9" defaultRowHeight="13.5"/>
  <cols>
    <col min="1" max="1" width="17.5" style="186" customWidth="1"/>
    <col min="2" max="6" width="6.75" style="186" customWidth="1"/>
    <col min="7" max="7" width="6.75" style="111" customWidth="1"/>
    <col min="8" max="8" width="6.75" style="186" customWidth="1"/>
    <col min="9" max="9" width="7.75" style="186" customWidth="1"/>
    <col min="10" max="16384" width="9" style="186"/>
  </cols>
  <sheetData>
    <row r="1" ht="39.95" customHeight="1" spans="1:9">
      <c r="A1" s="6" t="s">
        <v>573</v>
      </c>
      <c r="F1" s="180" t="s">
        <v>574</v>
      </c>
      <c r="G1" s="180"/>
      <c r="H1" s="180"/>
      <c r="I1" s="180"/>
    </row>
    <row r="2" ht="35.1" customHeight="1" spans="1:9">
      <c r="A2" s="53" t="s">
        <v>507</v>
      </c>
      <c r="B2" s="187" t="s">
        <v>543</v>
      </c>
      <c r="C2" s="187" t="s">
        <v>544</v>
      </c>
      <c r="D2" s="187" t="s">
        <v>545</v>
      </c>
      <c r="E2" s="187" t="s">
        <v>546</v>
      </c>
      <c r="F2" s="113" t="s">
        <v>547</v>
      </c>
      <c r="G2" s="188" t="s">
        <v>364</v>
      </c>
      <c r="H2" s="139" t="s">
        <v>365</v>
      </c>
      <c r="I2" s="154" t="s">
        <v>366</v>
      </c>
    </row>
    <row r="3" s="185" customFormat="1" ht="22.7" customHeight="1" spans="1:9">
      <c r="A3" s="94" t="s">
        <v>553</v>
      </c>
      <c r="B3" s="189">
        <v>2711168</v>
      </c>
      <c r="C3" s="189">
        <v>3318661</v>
      </c>
      <c r="D3" s="189">
        <v>3847210</v>
      </c>
      <c r="E3" s="189">
        <v>4893496</v>
      </c>
      <c r="F3" s="190">
        <v>6081917</v>
      </c>
      <c r="G3" s="191">
        <v>6595120</v>
      </c>
      <c r="H3" s="190">
        <v>8601220.6</v>
      </c>
      <c r="I3" s="190">
        <v>12283215</v>
      </c>
    </row>
    <row r="4" ht="22.7" customHeight="1" spans="1:9">
      <c r="A4" s="192" t="s">
        <v>557</v>
      </c>
      <c r="B4" s="193">
        <v>1874283</v>
      </c>
      <c r="C4" s="193">
        <v>2319769</v>
      </c>
      <c r="D4" s="193">
        <v>2513911</v>
      </c>
      <c r="E4" s="193">
        <v>3332895</v>
      </c>
      <c r="F4" s="193"/>
      <c r="G4" s="194"/>
      <c r="H4" s="193"/>
      <c r="I4" s="193"/>
    </row>
    <row r="5" ht="22.7" customHeight="1" spans="1:9">
      <c r="A5" s="192" t="s">
        <v>575</v>
      </c>
      <c r="B5" s="193">
        <v>1800227</v>
      </c>
      <c r="C5" s="193">
        <v>2271132</v>
      </c>
      <c r="D5" s="193">
        <v>1333299</v>
      </c>
      <c r="E5" s="193">
        <v>1560601</v>
      </c>
      <c r="F5" s="193"/>
      <c r="G5" s="194"/>
      <c r="H5" s="193"/>
      <c r="I5" s="193"/>
    </row>
    <row r="6" ht="22.7" customHeight="1" spans="1:9">
      <c r="A6" s="192" t="s">
        <v>576</v>
      </c>
      <c r="B6" s="193">
        <v>910941</v>
      </c>
      <c r="C6" s="193">
        <v>1047529</v>
      </c>
      <c r="D6" s="193">
        <v>2752794</v>
      </c>
      <c r="E6" s="193">
        <v>3400448</v>
      </c>
      <c r="F6" s="193"/>
      <c r="G6" s="194"/>
      <c r="H6" s="193"/>
      <c r="I6" s="193"/>
    </row>
    <row r="7" s="185" customFormat="1" ht="22.7" customHeight="1" spans="1:9">
      <c r="A7" s="82" t="s">
        <v>519</v>
      </c>
      <c r="B7" s="195">
        <v>1694232</v>
      </c>
      <c r="C7" s="195">
        <v>2138161</v>
      </c>
      <c r="D7" s="195">
        <v>2532592</v>
      </c>
      <c r="E7" s="195">
        <v>3365135</v>
      </c>
      <c r="F7" s="195">
        <v>4480517</v>
      </c>
      <c r="G7" s="191">
        <v>5045620</v>
      </c>
      <c r="H7" s="195">
        <v>6934569.6</v>
      </c>
      <c r="I7" s="195">
        <v>9645243</v>
      </c>
    </row>
    <row r="8" ht="22.7" customHeight="1" spans="1:9">
      <c r="A8" s="192" t="s">
        <v>557</v>
      </c>
      <c r="B8" s="193">
        <v>903072</v>
      </c>
      <c r="C8" s="193">
        <v>1192312</v>
      </c>
      <c r="D8" s="193">
        <v>1492394</v>
      </c>
      <c r="E8" s="193">
        <v>1984450</v>
      </c>
      <c r="F8" s="193">
        <v>2637372</v>
      </c>
      <c r="G8" s="194">
        <v>3086831</v>
      </c>
      <c r="H8" s="193">
        <v>3992858</v>
      </c>
      <c r="I8" s="193">
        <v>5071843</v>
      </c>
    </row>
    <row r="9" ht="22.7" customHeight="1" spans="1:9">
      <c r="A9" s="192" t="s">
        <v>575</v>
      </c>
      <c r="B9" s="193">
        <v>1028911</v>
      </c>
      <c r="C9" s="193">
        <v>1402873</v>
      </c>
      <c r="D9" s="193">
        <v>1545309</v>
      </c>
      <c r="E9" s="193">
        <v>2192284</v>
      </c>
      <c r="F9" s="193">
        <v>2900614</v>
      </c>
      <c r="G9" s="194">
        <v>3186601</v>
      </c>
      <c r="H9" s="193">
        <v>4022254.6</v>
      </c>
      <c r="I9" s="193">
        <v>5216390</v>
      </c>
    </row>
    <row r="10" ht="22.7" customHeight="1" spans="1:9">
      <c r="A10" s="192" t="s">
        <v>576</v>
      </c>
      <c r="B10" s="193">
        <v>665321</v>
      </c>
      <c r="C10" s="193">
        <v>735288</v>
      </c>
      <c r="D10" s="193">
        <v>987283</v>
      </c>
      <c r="E10" s="193">
        <v>1172851</v>
      </c>
      <c r="F10" s="193">
        <v>1579903</v>
      </c>
      <c r="G10" s="194">
        <v>1859019</v>
      </c>
      <c r="H10" s="193">
        <v>2912315</v>
      </c>
      <c r="I10" s="193">
        <v>4428853</v>
      </c>
    </row>
    <row r="11" s="185" customFormat="1" ht="22.7" customHeight="1" spans="1:9">
      <c r="A11" s="82" t="s">
        <v>559</v>
      </c>
      <c r="B11" s="195"/>
      <c r="C11" s="195"/>
      <c r="D11" s="195"/>
      <c r="E11" s="195"/>
      <c r="F11" s="195"/>
      <c r="G11" s="191"/>
      <c r="H11" s="195"/>
      <c r="I11" s="195"/>
    </row>
    <row r="12" ht="22.7" customHeight="1" spans="1:9">
      <c r="A12" s="192" t="s">
        <v>560</v>
      </c>
      <c r="B12" s="193">
        <v>89081</v>
      </c>
      <c r="C12" s="193">
        <v>80443</v>
      </c>
      <c r="D12" s="193">
        <v>105366</v>
      </c>
      <c r="E12" s="193">
        <v>120241</v>
      </c>
      <c r="F12" s="193">
        <v>132919</v>
      </c>
      <c r="G12" s="194">
        <v>161331</v>
      </c>
      <c r="H12" s="193">
        <v>644641.2</v>
      </c>
      <c r="I12" s="193">
        <v>1332974</v>
      </c>
    </row>
    <row r="13" ht="22.7" customHeight="1" spans="1:9">
      <c r="A13" s="192" t="s">
        <v>561</v>
      </c>
      <c r="B13" s="193">
        <v>531926</v>
      </c>
      <c r="C13" s="193">
        <v>764266</v>
      </c>
      <c r="D13" s="193">
        <v>901369</v>
      </c>
      <c r="E13" s="193">
        <v>1178596</v>
      </c>
      <c r="F13" s="193">
        <v>1408132</v>
      </c>
      <c r="G13" s="194">
        <v>1577806</v>
      </c>
      <c r="H13" s="193">
        <v>2224117.4</v>
      </c>
      <c r="I13" s="193">
        <v>3241150</v>
      </c>
    </row>
    <row r="14" ht="22.7" customHeight="1" spans="1:9">
      <c r="A14" s="192" t="s">
        <v>562</v>
      </c>
      <c r="B14" s="193">
        <v>1073225</v>
      </c>
      <c r="C14" s="193">
        <v>1293452</v>
      </c>
      <c r="D14" s="193">
        <v>1525857</v>
      </c>
      <c r="E14" s="193">
        <v>2066298</v>
      </c>
      <c r="F14" s="193">
        <v>2939467</v>
      </c>
      <c r="G14" s="194">
        <v>3306983</v>
      </c>
      <c r="H14" s="193">
        <v>4065808</v>
      </c>
      <c r="I14" s="193">
        <v>5071119</v>
      </c>
    </row>
    <row r="15" s="185" customFormat="1" ht="22.7" customHeight="1" spans="1:9">
      <c r="A15" s="82" t="s">
        <v>563</v>
      </c>
      <c r="B15" s="195"/>
      <c r="C15" s="195"/>
      <c r="D15" s="195"/>
      <c r="E15" s="195"/>
      <c r="F15" s="195"/>
      <c r="G15" s="191"/>
      <c r="H15" s="195"/>
      <c r="I15" s="195"/>
    </row>
    <row r="16" ht="22.7" customHeight="1" spans="1:9">
      <c r="A16" s="192" t="s">
        <v>564</v>
      </c>
      <c r="B16" s="193">
        <v>143029</v>
      </c>
      <c r="C16" s="193">
        <v>167139</v>
      </c>
      <c r="D16" s="193">
        <v>204982</v>
      </c>
      <c r="E16" s="193">
        <v>237787</v>
      </c>
      <c r="F16" s="193">
        <v>247710</v>
      </c>
      <c r="G16" s="194">
        <v>286144</v>
      </c>
      <c r="H16" s="193">
        <v>367289.6</v>
      </c>
      <c r="I16" s="193">
        <v>466613</v>
      </c>
    </row>
    <row r="17" ht="22.7" customHeight="1" spans="1:9">
      <c r="A17" s="192" t="s">
        <v>565</v>
      </c>
      <c r="B17" s="193">
        <v>40360</v>
      </c>
      <c r="C17" s="193">
        <v>18324</v>
      </c>
      <c r="D17" s="193">
        <v>17928</v>
      </c>
      <c r="E17" s="193">
        <v>12468</v>
      </c>
      <c r="F17" s="193">
        <v>13785</v>
      </c>
      <c r="G17" s="194">
        <v>20058</v>
      </c>
      <c r="H17" s="193">
        <v>24885.1</v>
      </c>
      <c r="I17" s="193">
        <v>21408</v>
      </c>
    </row>
    <row r="18" ht="22.7" customHeight="1" spans="1:9">
      <c r="A18" s="192" t="s">
        <v>566</v>
      </c>
      <c r="B18" s="193">
        <v>142466</v>
      </c>
      <c r="C18" s="193">
        <v>93147</v>
      </c>
      <c r="D18" s="193">
        <v>102984</v>
      </c>
      <c r="E18" s="193">
        <v>46031</v>
      </c>
      <c r="F18" s="193"/>
      <c r="G18" s="194"/>
      <c r="H18" s="193">
        <v>47231.7</v>
      </c>
      <c r="I18" s="193">
        <v>47828</v>
      </c>
    </row>
    <row r="19" ht="22.7" customHeight="1" spans="1:9">
      <c r="A19" s="192" t="s">
        <v>567</v>
      </c>
      <c r="B19" s="193">
        <v>124191</v>
      </c>
      <c r="C19" s="193">
        <v>213870</v>
      </c>
      <c r="D19" s="193">
        <v>260899</v>
      </c>
      <c r="E19" s="193">
        <v>301256</v>
      </c>
      <c r="F19" s="193">
        <v>347515</v>
      </c>
      <c r="G19" s="194">
        <v>474272</v>
      </c>
      <c r="H19" s="193">
        <v>637900.1</v>
      </c>
      <c r="I19" s="193">
        <v>2167829</v>
      </c>
    </row>
    <row r="20" ht="22.7" customHeight="1" spans="1:9">
      <c r="A20" s="192" t="s">
        <v>568</v>
      </c>
      <c r="B20" s="193">
        <v>35678</v>
      </c>
      <c r="C20" s="193">
        <v>20591</v>
      </c>
      <c r="D20" s="193">
        <v>19877</v>
      </c>
      <c r="E20" s="193">
        <v>22755</v>
      </c>
      <c r="F20" s="193">
        <v>96757</v>
      </c>
      <c r="G20" s="194">
        <v>66041</v>
      </c>
      <c r="H20" s="193">
        <v>44968.7</v>
      </c>
      <c r="I20" s="193">
        <v>111901</v>
      </c>
    </row>
    <row r="21" ht="22.7" customHeight="1" spans="1:9">
      <c r="A21" s="192" t="s">
        <v>569</v>
      </c>
      <c r="B21" s="193">
        <v>743204</v>
      </c>
      <c r="C21" s="193">
        <v>958858</v>
      </c>
      <c r="D21" s="193">
        <v>1218132</v>
      </c>
      <c r="E21" s="193">
        <v>1693653</v>
      </c>
      <c r="F21" s="193">
        <v>2302904</v>
      </c>
      <c r="G21" s="194">
        <v>2608076</v>
      </c>
      <c r="H21" s="193">
        <v>3619432.8</v>
      </c>
      <c r="I21" s="193">
        <v>3869788</v>
      </c>
    </row>
    <row r="22" ht="22.7" customHeight="1" spans="1:9">
      <c r="A22" s="192" t="s">
        <v>570</v>
      </c>
      <c r="B22" s="193"/>
      <c r="C22" s="193"/>
      <c r="D22" s="193"/>
      <c r="E22" s="193"/>
      <c r="F22" s="193"/>
      <c r="G22" s="194"/>
      <c r="H22" s="193"/>
      <c r="I22" s="193">
        <v>370155</v>
      </c>
    </row>
    <row r="23" ht="22.7" customHeight="1" spans="1:9">
      <c r="A23" s="192" t="s">
        <v>571</v>
      </c>
      <c r="B23" s="193">
        <v>309040</v>
      </c>
      <c r="C23" s="193">
        <v>373423</v>
      </c>
      <c r="D23" s="193">
        <v>507783</v>
      </c>
      <c r="E23" s="193">
        <v>598929</v>
      </c>
      <c r="F23" s="193">
        <v>839439</v>
      </c>
      <c r="G23" s="194">
        <v>952807</v>
      </c>
      <c r="H23" s="193">
        <v>1289707.8</v>
      </c>
      <c r="I23" s="193">
        <v>1564701</v>
      </c>
    </row>
    <row r="24" ht="22.7" customHeight="1" spans="1:9">
      <c r="A24" s="192" t="s">
        <v>572</v>
      </c>
      <c r="B24" s="193">
        <v>156264</v>
      </c>
      <c r="C24" s="193">
        <v>20591</v>
      </c>
      <c r="D24" s="193">
        <v>200007</v>
      </c>
      <c r="E24" s="193">
        <v>452257</v>
      </c>
      <c r="F24" s="193">
        <v>632407</v>
      </c>
      <c r="G24" s="194">
        <v>638252</v>
      </c>
      <c r="H24" s="193">
        <v>903153.8</v>
      </c>
      <c r="I24" s="193">
        <v>1025022</v>
      </c>
    </row>
    <row r="25" s="185" customFormat="1" ht="22.7" customHeight="1" spans="1:9">
      <c r="A25" s="82" t="s">
        <v>31</v>
      </c>
      <c r="B25" s="195">
        <v>1025580</v>
      </c>
      <c r="C25" s="195">
        <v>1180500</v>
      </c>
      <c r="D25" s="195">
        <v>1314618</v>
      </c>
      <c r="E25" s="195">
        <v>1528361</v>
      </c>
      <c r="F25" s="195">
        <v>1601400</v>
      </c>
      <c r="G25" s="191">
        <v>1549500</v>
      </c>
      <c r="H25" s="195">
        <v>1666651</v>
      </c>
      <c r="I25" s="195">
        <v>2637972</v>
      </c>
    </row>
    <row r="26" ht="22.7" customHeight="1" spans="1:9">
      <c r="A26" s="196" t="s">
        <v>557</v>
      </c>
      <c r="B26" s="197">
        <v>971210</v>
      </c>
      <c r="C26" s="197">
        <v>1127457</v>
      </c>
      <c r="D26" s="197">
        <v>1260400</v>
      </c>
      <c r="E26" s="197">
        <v>1415998</v>
      </c>
      <c r="F26" s="197"/>
      <c r="G26" s="197"/>
      <c r="H26" s="197"/>
      <c r="I26" s="197"/>
    </row>
    <row r="27" ht="7.5" customHeight="1"/>
  </sheetData>
  <mergeCells count="1">
    <mergeCell ref="F1:I1"/>
  </mergeCells>
  <pageMargins left="1.14" right="0.94" top="1.38" bottom="1.38" header="0.51" footer="1.1"/>
  <pageSetup paperSize="9" firstPageNumber="230" orientation="portrait" useFirstPageNumber="1"/>
  <headerFooter alignWithMargins="0">
    <oddFooter>&amp;C231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L26"/>
  <sheetViews>
    <sheetView showZeros="0" zoomScale="115" zoomScaleNormal="115" topLeftCell="A3" workbookViewId="0">
      <selection activeCell="J16" sqref="J16:J24"/>
    </sheetView>
  </sheetViews>
  <sheetFormatPr defaultColWidth="9" defaultRowHeight="13.5"/>
  <cols>
    <col min="1" max="1" width="15.25" style="35" customWidth="1"/>
    <col min="2" max="2" width="7" style="35" customWidth="1"/>
    <col min="3" max="3" width="6.875" style="35" customWidth="1"/>
    <col min="4" max="4" width="6.75" style="4" customWidth="1"/>
    <col min="5" max="7" width="6.625" style="35" customWidth="1"/>
    <col min="8" max="8" width="6.625" style="156" customWidth="1"/>
    <col min="9" max="9" width="6.625" style="35" customWidth="1"/>
    <col min="10" max="10" width="7.5" style="35" customWidth="1"/>
    <col min="11" max="16384" width="9" style="35"/>
  </cols>
  <sheetData>
    <row r="1" ht="39.95" customHeight="1" spans="1:10">
      <c r="A1" s="157" t="s">
        <v>577</v>
      </c>
      <c r="B1" s="158"/>
      <c r="C1" s="158"/>
      <c r="D1" s="158"/>
      <c r="F1" s="158"/>
      <c r="H1" s="159"/>
      <c r="I1" s="180" t="s">
        <v>578</v>
      </c>
      <c r="J1" s="180"/>
    </row>
    <row r="2" s="34" customFormat="1" ht="35.1" customHeight="1" spans="1:10">
      <c r="A2" s="138" t="s">
        <v>507</v>
      </c>
      <c r="B2" s="139" t="s">
        <v>367</v>
      </c>
      <c r="C2" s="139" t="s">
        <v>368</v>
      </c>
      <c r="D2" s="139" t="s">
        <v>369</v>
      </c>
      <c r="E2" s="139" t="s">
        <v>370</v>
      </c>
      <c r="F2" s="154" t="s">
        <v>371</v>
      </c>
      <c r="G2" s="10" t="s">
        <v>372</v>
      </c>
      <c r="H2" s="26" t="s">
        <v>373</v>
      </c>
      <c r="I2" s="10" t="s">
        <v>374</v>
      </c>
      <c r="J2" s="10" t="s">
        <v>375</v>
      </c>
    </row>
    <row r="3" s="155" customFormat="1" ht="22.7" customHeight="1" spans="1:10">
      <c r="A3" s="140" t="s">
        <v>553</v>
      </c>
      <c r="B3" s="160">
        <v>14777484</v>
      </c>
      <c r="C3" s="160">
        <v>18461314.9641542</v>
      </c>
      <c r="D3" s="161">
        <v>21998106.8964922</v>
      </c>
      <c r="E3" s="161">
        <v>23359456.2848641</v>
      </c>
      <c r="F3" s="161">
        <v>23814068.8167946</v>
      </c>
      <c r="G3" s="162">
        <v>21309985.091118</v>
      </c>
      <c r="H3" s="163">
        <f>H7+H25</f>
        <v>13285820.6876711</v>
      </c>
      <c r="I3" s="169">
        <v>15652931.2924805</v>
      </c>
      <c r="J3" s="169">
        <f>J7+J25</f>
        <v>16400299.1380032</v>
      </c>
    </row>
    <row r="4" ht="22.7" customHeight="1" spans="1:9">
      <c r="A4" s="164" t="s">
        <v>557</v>
      </c>
      <c r="B4" s="165"/>
      <c r="C4" s="165"/>
      <c r="D4" s="166"/>
      <c r="E4" s="166"/>
      <c r="F4" s="166"/>
      <c r="G4" s="165"/>
      <c r="H4" s="167"/>
      <c r="I4" s="181"/>
    </row>
    <row r="5" ht="22.7" customHeight="1" spans="1:9">
      <c r="A5" s="164" t="s">
        <v>575</v>
      </c>
      <c r="B5" s="165"/>
      <c r="C5" s="165"/>
      <c r="D5" s="166"/>
      <c r="E5" s="166"/>
      <c r="F5" s="166"/>
      <c r="G5" s="165"/>
      <c r="H5" s="167"/>
      <c r="I5" s="181"/>
    </row>
    <row r="6" ht="22.7" customHeight="1" spans="1:9">
      <c r="A6" s="164" t="s">
        <v>576</v>
      </c>
      <c r="B6" s="165"/>
      <c r="C6" s="165"/>
      <c r="D6" s="166"/>
      <c r="E6" s="166"/>
      <c r="F6" s="166"/>
      <c r="G6" s="165"/>
      <c r="H6" s="167"/>
      <c r="I6" s="181"/>
    </row>
    <row r="7" s="155" customFormat="1" ht="22.7" customHeight="1" spans="1:12">
      <c r="A7" s="145" t="s">
        <v>519</v>
      </c>
      <c r="B7" s="168">
        <v>11974226</v>
      </c>
      <c r="C7" s="168">
        <v>15640855</v>
      </c>
      <c r="D7" s="169">
        <v>18619427.6</v>
      </c>
      <c r="E7" s="169">
        <v>19900442</v>
      </c>
      <c r="F7" s="169">
        <v>20505845</v>
      </c>
      <c r="G7" s="170">
        <v>17341800.4</v>
      </c>
      <c r="H7" s="171">
        <v>9492926.1</v>
      </c>
      <c r="I7" s="168">
        <v>12374425.1</v>
      </c>
      <c r="J7" s="168">
        <v>15265080.6</v>
      </c>
      <c r="K7" s="182"/>
      <c r="L7" s="183"/>
    </row>
    <row r="8" ht="22.7" customHeight="1" spans="1:10">
      <c r="A8" s="164" t="s">
        <v>557</v>
      </c>
      <c r="B8" s="165">
        <v>6044961</v>
      </c>
      <c r="C8" s="165">
        <v>7885508</v>
      </c>
      <c r="D8" s="166">
        <v>11996620</v>
      </c>
      <c r="E8" s="165">
        <v>12364560</v>
      </c>
      <c r="F8" s="165">
        <v>12519946</v>
      </c>
      <c r="G8" s="166">
        <v>9813019.5</v>
      </c>
      <c r="H8" s="172">
        <v>2758734.8</v>
      </c>
      <c r="I8" s="172">
        <v>3116053.8</v>
      </c>
      <c r="J8" s="172">
        <v>4931774.5</v>
      </c>
    </row>
    <row r="9" ht="22.7" customHeight="1" spans="1:10">
      <c r="A9" s="164" t="s">
        <v>575</v>
      </c>
      <c r="B9" s="165">
        <v>6128161</v>
      </c>
      <c r="C9" s="165">
        <v>7675002</v>
      </c>
      <c r="D9" s="166">
        <v>8787707</v>
      </c>
      <c r="E9" s="173">
        <v>9567792</v>
      </c>
      <c r="F9" s="173">
        <v>9864471</v>
      </c>
      <c r="G9" s="173">
        <v>8552465.2</v>
      </c>
      <c r="H9" s="174">
        <v>2165554.5</v>
      </c>
      <c r="I9" s="172">
        <v>2328295.9</v>
      </c>
      <c r="J9" s="172">
        <v>2719345.1</v>
      </c>
    </row>
    <row r="10" ht="22.7" customHeight="1" spans="1:10">
      <c r="A10" s="164" t="s">
        <v>576</v>
      </c>
      <c r="B10" s="165">
        <v>5846065</v>
      </c>
      <c r="C10" s="165">
        <v>7965852</v>
      </c>
      <c r="D10" s="166">
        <v>9831721</v>
      </c>
      <c r="E10" s="173">
        <v>10332650</v>
      </c>
      <c r="F10" s="173">
        <v>10641374</v>
      </c>
      <c r="G10" s="173">
        <v>8789335.2</v>
      </c>
      <c r="H10" s="172">
        <v>7327371.6</v>
      </c>
      <c r="I10" s="172">
        <v>10046129.2</v>
      </c>
      <c r="J10" s="172">
        <v>12545735.5</v>
      </c>
    </row>
    <row r="11" s="155" customFormat="1" ht="22.7" customHeight="1" spans="1:10">
      <c r="A11" s="145" t="s">
        <v>559</v>
      </c>
      <c r="B11" s="168"/>
      <c r="C11" s="168"/>
      <c r="D11" s="169"/>
      <c r="E11" s="165"/>
      <c r="F11" s="165"/>
      <c r="G11" s="168">
        <v>0</v>
      </c>
      <c r="H11" s="175">
        <v>0</v>
      </c>
      <c r="I11" s="184">
        <v>0</v>
      </c>
      <c r="J11" s="184"/>
    </row>
    <row r="12" ht="22.7" customHeight="1" spans="1:10">
      <c r="A12" s="164" t="s">
        <v>560</v>
      </c>
      <c r="B12" s="165">
        <v>2601690</v>
      </c>
      <c r="C12" s="165">
        <v>3614389</v>
      </c>
      <c r="D12" s="166">
        <v>3499502</v>
      </c>
      <c r="E12" s="165">
        <v>3620301</v>
      </c>
      <c r="F12" s="173">
        <v>4077410</v>
      </c>
      <c r="G12" s="173">
        <v>5180027.1</v>
      </c>
      <c r="H12" s="174">
        <v>4834800.5</v>
      </c>
      <c r="I12" s="172">
        <v>5696982.4</v>
      </c>
      <c r="J12" s="172">
        <v>6195008.2</v>
      </c>
    </row>
    <row r="13" ht="22.7" customHeight="1" spans="1:10">
      <c r="A13" s="164" t="s">
        <v>561</v>
      </c>
      <c r="B13" s="165">
        <v>4398466</v>
      </c>
      <c r="C13" s="165">
        <v>5407797</v>
      </c>
      <c r="D13" s="165">
        <v>7271590</v>
      </c>
      <c r="E13" s="165">
        <v>7343048</v>
      </c>
      <c r="F13" s="173">
        <v>7524265</v>
      </c>
      <c r="G13" s="173">
        <v>5680530.3</v>
      </c>
      <c r="H13" s="174">
        <v>2468934.1</v>
      </c>
      <c r="I13" s="172">
        <v>3931732.1</v>
      </c>
      <c r="J13" s="172">
        <v>5285142.2</v>
      </c>
    </row>
    <row r="14" ht="22.7" customHeight="1" spans="1:10">
      <c r="A14" s="164" t="s">
        <v>579</v>
      </c>
      <c r="B14" s="165">
        <v>4974071</v>
      </c>
      <c r="C14" s="165">
        <v>6618668</v>
      </c>
      <c r="D14" s="165">
        <v>7848336</v>
      </c>
      <c r="E14" s="165">
        <v>8937093</v>
      </c>
      <c r="F14" s="173">
        <v>8904170</v>
      </c>
      <c r="G14" s="173">
        <v>6481243</v>
      </c>
      <c r="H14" s="174">
        <v>2189191.5</v>
      </c>
      <c r="I14" s="172">
        <v>2745710.6</v>
      </c>
      <c r="J14" s="172">
        <v>3784930.2</v>
      </c>
    </row>
    <row r="15" s="155" customFormat="1" ht="22.7" customHeight="1" spans="1:10">
      <c r="A15" s="145" t="s">
        <v>563</v>
      </c>
      <c r="B15" s="168"/>
      <c r="C15" s="168"/>
      <c r="D15" s="168"/>
      <c r="E15" s="165"/>
      <c r="F15" s="165"/>
      <c r="G15" s="169">
        <v>0</v>
      </c>
      <c r="H15" s="163">
        <v>0</v>
      </c>
      <c r="I15" s="172">
        <v>0</v>
      </c>
      <c r="J15" s="172"/>
    </row>
    <row r="16" ht="22.7" customHeight="1" spans="1:10">
      <c r="A16" s="164" t="s">
        <v>564</v>
      </c>
      <c r="B16" s="165">
        <v>660604</v>
      </c>
      <c r="C16" s="165">
        <v>179079</v>
      </c>
      <c r="D16" s="165">
        <v>247131</v>
      </c>
      <c r="E16" s="165">
        <v>182285.8</v>
      </c>
      <c r="F16" s="173">
        <v>203524.3</v>
      </c>
      <c r="G16" s="166">
        <v>154115.7</v>
      </c>
      <c r="H16" s="167">
        <v>262760.2</v>
      </c>
      <c r="I16" s="172">
        <v>247059.6</v>
      </c>
      <c r="J16" s="172">
        <v>34621.2</v>
      </c>
    </row>
    <row r="17" ht="22.7" customHeight="1" spans="1:10">
      <c r="A17" s="164" t="s">
        <v>565</v>
      </c>
      <c r="B17" s="165">
        <v>20585</v>
      </c>
      <c r="C17" s="165">
        <v>28634</v>
      </c>
      <c r="D17" s="165">
        <v>41336</v>
      </c>
      <c r="E17" s="165">
        <v>55514.6</v>
      </c>
      <c r="F17" s="173">
        <v>65370.8</v>
      </c>
      <c r="G17" s="166">
        <v>2005</v>
      </c>
      <c r="H17" s="167">
        <v>0</v>
      </c>
      <c r="I17" s="172">
        <v>0</v>
      </c>
      <c r="J17" s="172"/>
    </row>
    <row r="18" ht="22.7" customHeight="1" spans="1:10">
      <c r="A18" s="164" t="s">
        <v>566</v>
      </c>
      <c r="B18" s="165">
        <v>48313</v>
      </c>
      <c r="C18" s="165">
        <v>59455</v>
      </c>
      <c r="D18" s="165"/>
      <c r="E18" s="165">
        <v>0</v>
      </c>
      <c r="F18" s="173">
        <v>0</v>
      </c>
      <c r="G18" s="166">
        <v>0</v>
      </c>
      <c r="H18" s="167">
        <v>0</v>
      </c>
      <c r="I18" s="172">
        <v>0</v>
      </c>
      <c r="J18" s="172"/>
    </row>
    <row r="19" ht="22.7" customHeight="1" spans="1:10">
      <c r="A19" s="164" t="s">
        <v>567</v>
      </c>
      <c r="B19" s="165">
        <v>2651041</v>
      </c>
      <c r="C19" s="165">
        <v>4572070</v>
      </c>
      <c r="D19" s="165">
        <v>6577360.4</v>
      </c>
      <c r="E19" s="165">
        <v>7293659.6</v>
      </c>
      <c r="F19" s="173">
        <v>8134135.5</v>
      </c>
      <c r="G19" s="166">
        <v>8956631.8</v>
      </c>
      <c r="H19" s="167">
        <v>5484264.2</v>
      </c>
      <c r="I19" s="172">
        <v>7746896.4</v>
      </c>
      <c r="J19" s="172">
        <v>10262529.1</v>
      </c>
    </row>
    <row r="20" ht="22.7" customHeight="1" spans="1:10">
      <c r="A20" s="164" t="s">
        <v>568</v>
      </c>
      <c r="B20" s="165">
        <v>259178</v>
      </c>
      <c r="C20" s="165">
        <v>295296</v>
      </c>
      <c r="D20" s="165">
        <v>271413.3</v>
      </c>
      <c r="E20" s="165">
        <v>311169.5</v>
      </c>
      <c r="F20" s="173">
        <v>365561</v>
      </c>
      <c r="G20" s="166">
        <v>220622.9</v>
      </c>
      <c r="H20" s="167">
        <v>128470.1</v>
      </c>
      <c r="I20" s="172">
        <v>46145.5</v>
      </c>
      <c r="J20" s="172">
        <v>38555.2</v>
      </c>
    </row>
    <row r="21" ht="22.7" customHeight="1" spans="1:10">
      <c r="A21" s="164" t="s">
        <v>569</v>
      </c>
      <c r="B21" s="165">
        <v>4718954</v>
      </c>
      <c r="C21" s="165">
        <v>6086340</v>
      </c>
      <c r="D21" s="165">
        <v>6633909.1</v>
      </c>
      <c r="E21" s="165">
        <v>7078578.8</v>
      </c>
      <c r="F21" s="173">
        <v>6920224.7</v>
      </c>
      <c r="G21" s="166">
        <v>5517330.8</v>
      </c>
      <c r="H21" s="167">
        <v>1212103.5</v>
      </c>
      <c r="I21" s="172">
        <v>1618607.5</v>
      </c>
      <c r="J21" s="172">
        <v>2118864.2</v>
      </c>
    </row>
    <row r="22" ht="22.7" customHeight="1" spans="1:10">
      <c r="A22" s="164" t="s">
        <v>570</v>
      </c>
      <c r="B22" s="165">
        <v>478327</v>
      </c>
      <c r="C22" s="165">
        <v>622762</v>
      </c>
      <c r="D22" s="165">
        <v>207850.2</v>
      </c>
      <c r="E22" s="165">
        <v>200405.9</v>
      </c>
      <c r="F22" s="173">
        <v>198774.5</v>
      </c>
      <c r="G22" s="166">
        <v>215354.4</v>
      </c>
      <c r="H22" s="167">
        <v>0</v>
      </c>
      <c r="I22" s="172">
        <v>0</v>
      </c>
      <c r="J22" s="172"/>
    </row>
    <row r="23" ht="22.7" customHeight="1" spans="1:10">
      <c r="A23" s="164" t="s">
        <v>571</v>
      </c>
      <c r="B23" s="165">
        <v>1970759</v>
      </c>
      <c r="C23" s="165">
        <v>1757633</v>
      </c>
      <c r="D23" s="165">
        <v>2307909.3</v>
      </c>
      <c r="E23" s="165">
        <v>2432685.9</v>
      </c>
      <c r="F23" s="173">
        <v>2522350</v>
      </c>
      <c r="G23" s="166">
        <v>1370018.1</v>
      </c>
      <c r="H23" s="167">
        <v>1744370.2</v>
      </c>
      <c r="I23" s="172">
        <v>1995193.1</v>
      </c>
      <c r="J23" s="172">
        <v>2104761.9</v>
      </c>
    </row>
    <row r="24" ht="22.7" customHeight="1" spans="1:10">
      <c r="A24" s="164" t="s">
        <v>572</v>
      </c>
      <c r="B24" s="165">
        <v>1166467</v>
      </c>
      <c r="C24" s="165">
        <v>1959838</v>
      </c>
      <c r="D24" s="165">
        <v>2332518.9</v>
      </c>
      <c r="E24" s="165">
        <v>2346141.7</v>
      </c>
      <c r="F24" s="173">
        <v>2095904</v>
      </c>
      <c r="G24" s="166">
        <v>905721.7</v>
      </c>
      <c r="H24" s="167">
        <v>660957.9</v>
      </c>
      <c r="I24" s="172">
        <v>720523</v>
      </c>
      <c r="J24" s="172">
        <v>705749</v>
      </c>
    </row>
    <row r="25" s="155" customFormat="1" ht="22.7" customHeight="1" spans="1:10">
      <c r="A25" s="145" t="s">
        <v>31</v>
      </c>
      <c r="B25" s="168">
        <v>2803258</v>
      </c>
      <c r="C25" s="168">
        <v>2820459.96415424</v>
      </c>
      <c r="D25" s="175">
        <v>3378679.29649224</v>
      </c>
      <c r="E25" s="176">
        <v>3459014.28486414</v>
      </c>
      <c r="F25" s="176">
        <v>3308223.81679458</v>
      </c>
      <c r="G25" s="171">
        <v>3968184.69111799</v>
      </c>
      <c r="H25" s="163">
        <v>3792894.58767108</v>
      </c>
      <c r="I25" s="169">
        <v>3278506.29248047</v>
      </c>
      <c r="J25" s="169">
        <v>1135218.53800325</v>
      </c>
    </row>
    <row r="26" ht="22.7" customHeight="1" spans="1:10">
      <c r="A26" s="177" t="s">
        <v>557</v>
      </c>
      <c r="B26" s="178"/>
      <c r="C26" s="178"/>
      <c r="D26" s="178"/>
      <c r="E26" s="178"/>
      <c r="F26" s="178"/>
      <c r="G26" s="178"/>
      <c r="H26" s="179"/>
      <c r="I26" s="178"/>
      <c r="J26" s="178"/>
    </row>
  </sheetData>
  <mergeCells count="1">
    <mergeCell ref="I1:J1"/>
  </mergeCells>
  <pageMargins left="0.984027777777778" right="0.826388888888889" top="1.38" bottom="1.38" header="0.51" footer="1.1"/>
  <pageSetup paperSize="9" firstPageNumber="231" orientation="portrait" useFirstPageNumber="1"/>
  <headerFooter alignWithMargins="0">
    <oddFooter>&amp;C232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J29"/>
  <sheetViews>
    <sheetView workbookViewId="0">
      <selection activeCell="L6" sqref="L6"/>
    </sheetView>
  </sheetViews>
  <sheetFormatPr defaultColWidth="9" defaultRowHeight="12.75"/>
  <cols>
    <col min="1" max="1" width="23.2916666666667" style="46" customWidth="1"/>
    <col min="2" max="10" width="5.625" style="46" customWidth="1"/>
    <col min="11" max="16384" width="9" style="46"/>
  </cols>
  <sheetData>
    <row r="1" ht="39.95" customHeight="1" spans="1:10">
      <c r="A1" s="148" t="s">
        <v>580</v>
      </c>
      <c r="B1" s="149"/>
      <c r="C1" s="149"/>
      <c r="D1" s="149"/>
      <c r="E1" s="149"/>
      <c r="F1" s="149"/>
      <c r="G1" s="149"/>
      <c r="H1" s="149"/>
      <c r="I1" s="149"/>
      <c r="J1" s="149"/>
    </row>
    <row r="2" s="44" customFormat="1" ht="30" customHeight="1" spans="1:10">
      <c r="A2" s="7" t="s">
        <v>507</v>
      </c>
      <c r="B2" s="9" t="s">
        <v>508</v>
      </c>
      <c r="C2" s="9" t="s">
        <v>509</v>
      </c>
      <c r="D2" s="9" t="s">
        <v>510</v>
      </c>
      <c r="E2" s="39" t="s">
        <v>511</v>
      </c>
      <c r="F2" s="39" t="s">
        <v>512</v>
      </c>
      <c r="G2" s="139" t="s">
        <v>513</v>
      </c>
      <c r="H2" s="139" t="s">
        <v>514</v>
      </c>
      <c r="I2" s="154" t="s">
        <v>515</v>
      </c>
      <c r="J2" s="154" t="s">
        <v>542</v>
      </c>
    </row>
    <row r="3" s="45" customFormat="1" ht="20.1" customHeight="1" spans="1:10">
      <c r="A3" s="114" t="s">
        <v>581</v>
      </c>
      <c r="B3" s="150">
        <v>100</v>
      </c>
      <c r="C3" s="141">
        <v>100</v>
      </c>
      <c r="D3" s="141">
        <v>100</v>
      </c>
      <c r="E3" s="141">
        <v>100</v>
      </c>
      <c r="F3" s="141">
        <v>100</v>
      </c>
      <c r="G3" s="141">
        <v>100</v>
      </c>
      <c r="H3" s="141">
        <v>100</v>
      </c>
      <c r="I3" s="141">
        <v>100</v>
      </c>
      <c r="J3" s="141">
        <v>100</v>
      </c>
    </row>
    <row r="4" ht="20.1" customHeight="1" spans="1:10">
      <c r="A4" s="38" t="s">
        <v>582</v>
      </c>
      <c r="B4" s="151">
        <v>64.22</v>
      </c>
      <c r="C4" s="124">
        <v>62.38</v>
      </c>
      <c r="D4" s="124">
        <v>59.55</v>
      </c>
      <c r="E4" s="124">
        <v>76.35</v>
      </c>
      <c r="F4" s="124">
        <v>76.15</v>
      </c>
      <c r="G4" s="124">
        <v>76.9</v>
      </c>
      <c r="H4" s="124">
        <v>75.66</v>
      </c>
      <c r="I4" s="124">
        <v>75.68</v>
      </c>
      <c r="J4" s="124">
        <v>76.2</v>
      </c>
    </row>
    <row r="5" ht="20.1" customHeight="1" spans="1:10">
      <c r="A5" s="38" t="s">
        <v>583</v>
      </c>
      <c r="B5" s="151">
        <v>35.78</v>
      </c>
      <c r="C5" s="124">
        <v>37.62</v>
      </c>
      <c r="D5" s="124">
        <v>40.45</v>
      </c>
      <c r="E5" s="124">
        <v>23.65</v>
      </c>
      <c r="F5" s="124">
        <v>23.85</v>
      </c>
      <c r="G5" s="124">
        <v>23.1</v>
      </c>
      <c r="H5" s="124">
        <v>24.34</v>
      </c>
      <c r="I5" s="124">
        <v>24.32</v>
      </c>
      <c r="J5" s="124">
        <v>23.8</v>
      </c>
    </row>
    <row r="6" ht="20.1" customHeight="1" spans="1:10">
      <c r="A6" s="38" t="s">
        <v>584</v>
      </c>
      <c r="B6" s="151">
        <v>81.34</v>
      </c>
      <c r="C6" s="124">
        <v>79.28</v>
      </c>
      <c r="D6" s="124">
        <v>73.32</v>
      </c>
      <c r="E6" s="124">
        <v>47.79</v>
      </c>
      <c r="F6" s="124">
        <v>44.26</v>
      </c>
      <c r="G6" s="124">
        <v>45.5</v>
      </c>
      <c r="H6" s="124">
        <v>46.31</v>
      </c>
      <c r="I6" s="124">
        <v>50.85</v>
      </c>
      <c r="J6" s="124">
        <v>53.12</v>
      </c>
    </row>
    <row r="7" ht="20.1" customHeight="1" spans="1:10">
      <c r="A7" s="119" t="s">
        <v>585</v>
      </c>
      <c r="B7" s="151"/>
      <c r="C7" s="124"/>
      <c r="D7" s="124"/>
      <c r="E7" s="124"/>
      <c r="F7" s="124"/>
      <c r="G7" s="124"/>
      <c r="H7" s="124"/>
      <c r="I7" s="124"/>
      <c r="J7" s="124"/>
    </row>
    <row r="8" ht="20.1" customHeight="1" spans="1:10">
      <c r="A8" s="38" t="s">
        <v>586</v>
      </c>
      <c r="B8" s="151"/>
      <c r="C8" s="124">
        <v>5.14</v>
      </c>
      <c r="D8" s="124">
        <v>4.57</v>
      </c>
      <c r="E8" s="124">
        <v>11.37</v>
      </c>
      <c r="F8" s="124">
        <v>11.88</v>
      </c>
      <c r="G8" s="124">
        <v>11.02</v>
      </c>
      <c r="H8" s="124">
        <v>9.94</v>
      </c>
      <c r="I8" s="124">
        <v>11.01</v>
      </c>
      <c r="J8" s="124"/>
    </row>
    <row r="9" ht="20.1" customHeight="1" spans="1:10">
      <c r="A9" s="38" t="s">
        <v>587</v>
      </c>
      <c r="B9" s="151"/>
      <c r="C9" s="124">
        <v>14.99</v>
      </c>
      <c r="D9" s="124">
        <v>18.25</v>
      </c>
      <c r="E9" s="124">
        <v>23.26</v>
      </c>
      <c r="F9" s="124">
        <v>22.73</v>
      </c>
      <c r="G9" s="124">
        <v>14.55</v>
      </c>
      <c r="H9" s="124">
        <v>12.76</v>
      </c>
      <c r="I9" s="124">
        <v>24.05</v>
      </c>
      <c r="J9" s="124">
        <v>37.25</v>
      </c>
    </row>
    <row r="10" ht="20.1" customHeight="1" spans="1:10">
      <c r="A10" s="38" t="s">
        <v>588</v>
      </c>
      <c r="B10" s="151"/>
      <c r="C10" s="124">
        <v>79.87</v>
      </c>
      <c r="D10" s="124">
        <v>77.18</v>
      </c>
      <c r="E10" s="124">
        <v>65.37</v>
      </c>
      <c r="F10" s="124">
        <v>65.39</v>
      </c>
      <c r="G10" s="124">
        <v>74.43</v>
      </c>
      <c r="H10" s="124">
        <v>77.3</v>
      </c>
      <c r="I10" s="124">
        <v>64.94</v>
      </c>
      <c r="J10" s="124">
        <v>62.75</v>
      </c>
    </row>
    <row r="11" ht="20.1" customHeight="1" spans="1:10">
      <c r="A11" s="119" t="s">
        <v>589</v>
      </c>
      <c r="B11" s="151"/>
      <c r="C11" s="124"/>
      <c r="D11" s="124"/>
      <c r="E11" s="124"/>
      <c r="F11" s="124"/>
      <c r="G11" s="124"/>
      <c r="H11" s="124"/>
      <c r="I11" s="124"/>
      <c r="J11" s="124"/>
    </row>
    <row r="12" ht="20.1" customHeight="1" spans="1:10">
      <c r="A12" s="38" t="s">
        <v>590</v>
      </c>
      <c r="B12" s="151">
        <v>47.71</v>
      </c>
      <c r="C12" s="124">
        <v>50.81</v>
      </c>
      <c r="D12" s="124">
        <v>29.4</v>
      </c>
      <c r="E12" s="124">
        <v>33.3</v>
      </c>
      <c r="F12" s="124">
        <v>36.06</v>
      </c>
      <c r="G12" s="124">
        <v>29.57</v>
      </c>
      <c r="H12" s="124">
        <v>27.7</v>
      </c>
      <c r="I12" s="124">
        <v>6.36</v>
      </c>
      <c r="J12" s="124">
        <v>10.43</v>
      </c>
    </row>
    <row r="13" ht="20.1" customHeight="1" spans="1:10">
      <c r="A13" s="38" t="s">
        <v>591</v>
      </c>
      <c r="B13" s="151">
        <v>50.51</v>
      </c>
      <c r="C13" s="124">
        <v>43.11</v>
      </c>
      <c r="D13" s="124">
        <v>30.84</v>
      </c>
      <c r="E13" s="124">
        <v>22.37</v>
      </c>
      <c r="F13" s="124">
        <v>20.18</v>
      </c>
      <c r="G13" s="124">
        <v>18</v>
      </c>
      <c r="H13" s="124">
        <v>16.29</v>
      </c>
      <c r="I13" s="124">
        <v>4.78</v>
      </c>
      <c r="J13" s="124">
        <v>5.35</v>
      </c>
    </row>
    <row r="14" ht="20.1" customHeight="1" spans="1:10">
      <c r="A14" s="38" t="s">
        <v>592</v>
      </c>
      <c r="B14" s="151">
        <v>1.78</v>
      </c>
      <c r="C14" s="124">
        <v>6.08</v>
      </c>
      <c r="D14" s="124">
        <v>39.76</v>
      </c>
      <c r="E14" s="124">
        <v>44.33</v>
      </c>
      <c r="F14" s="124">
        <v>43.76</v>
      </c>
      <c r="G14" s="124">
        <v>52.43</v>
      </c>
      <c r="H14" s="124">
        <v>31.72</v>
      </c>
      <c r="I14" s="124">
        <v>88.86</v>
      </c>
      <c r="J14" s="124">
        <v>84.22</v>
      </c>
    </row>
    <row r="15" ht="20.1" customHeight="1" spans="1:10">
      <c r="A15" s="38" t="s">
        <v>593</v>
      </c>
      <c r="B15" s="151">
        <v>18.66</v>
      </c>
      <c r="C15" s="124">
        <v>20.72</v>
      </c>
      <c r="D15" s="124">
        <v>26.68</v>
      </c>
      <c r="E15" s="124">
        <v>52.21</v>
      </c>
      <c r="F15" s="124">
        <v>55.74</v>
      </c>
      <c r="G15" s="124">
        <v>54.5</v>
      </c>
      <c r="H15" s="124">
        <v>53.61</v>
      </c>
      <c r="I15" s="124">
        <v>49.15</v>
      </c>
      <c r="J15" s="124">
        <v>46.88</v>
      </c>
    </row>
    <row r="16" s="45" customFormat="1" ht="20.1" customHeight="1" spans="1:10">
      <c r="A16" s="121" t="s">
        <v>594</v>
      </c>
      <c r="B16" s="152">
        <v>131.54</v>
      </c>
      <c r="C16" s="144">
        <v>117.76</v>
      </c>
      <c r="D16" s="144">
        <v>115.99</v>
      </c>
      <c r="E16" s="144">
        <v>112.79</v>
      </c>
      <c r="F16" s="144">
        <v>114.38</v>
      </c>
      <c r="G16" s="144">
        <v>113.06</v>
      </c>
      <c r="H16" s="144">
        <v>114.04</v>
      </c>
      <c r="I16" s="144">
        <v>115.46</v>
      </c>
      <c r="J16" s="144">
        <v>118.04</v>
      </c>
    </row>
    <row r="17" ht="20.1" customHeight="1" spans="1:10">
      <c r="A17" s="38" t="s">
        <v>582</v>
      </c>
      <c r="B17" s="151">
        <v>131.04</v>
      </c>
      <c r="C17" s="124">
        <v>123.39</v>
      </c>
      <c r="D17" s="124">
        <v>117.43</v>
      </c>
      <c r="E17" s="124">
        <v>122.72</v>
      </c>
      <c r="F17" s="124">
        <v>112.62</v>
      </c>
      <c r="G17" s="124">
        <v>114.49</v>
      </c>
      <c r="H17" s="124">
        <v>112.66</v>
      </c>
      <c r="I17" s="124">
        <v>115.11</v>
      </c>
      <c r="J17" s="124">
        <v>119.35</v>
      </c>
    </row>
    <row r="18" ht="20.1" customHeight="1" spans="1:10">
      <c r="A18" s="38" t="s">
        <v>583</v>
      </c>
      <c r="B18" s="151">
        <v>132.44</v>
      </c>
      <c r="C18" s="124">
        <v>107.58</v>
      </c>
      <c r="D18" s="124">
        <v>113.11</v>
      </c>
      <c r="E18" s="124">
        <v>88.56</v>
      </c>
      <c r="F18" s="124">
        <v>120.33</v>
      </c>
      <c r="G18" s="124">
        <v>108.57</v>
      </c>
      <c r="H18" s="124">
        <v>118.65</v>
      </c>
      <c r="I18" s="124">
        <v>116.8</v>
      </c>
      <c r="J18" s="124">
        <v>113.93</v>
      </c>
    </row>
    <row r="19" ht="20.1" customHeight="1" spans="1:10">
      <c r="A19" s="38" t="s">
        <v>584</v>
      </c>
      <c r="B19" s="151">
        <v>117.17</v>
      </c>
      <c r="C19" s="124">
        <v>114.19</v>
      </c>
      <c r="D19" s="124">
        <v>112.47</v>
      </c>
      <c r="E19" s="124">
        <v>94.2</v>
      </c>
      <c r="F19" s="124">
        <v>107.07</v>
      </c>
      <c r="G19" s="124">
        <v>112.79</v>
      </c>
      <c r="H19" s="124">
        <v>113.95</v>
      </c>
      <c r="I19" s="124">
        <v>123.96</v>
      </c>
      <c r="J19" s="124">
        <v>124.53</v>
      </c>
    </row>
    <row r="20" s="45" customFormat="1" ht="20.1" customHeight="1" spans="1:10">
      <c r="A20" s="119" t="s">
        <v>585</v>
      </c>
      <c r="B20" s="152"/>
      <c r="C20" s="144"/>
      <c r="D20" s="144"/>
      <c r="E20" s="144"/>
      <c r="F20" s="144"/>
      <c r="G20" s="124"/>
      <c r="H20" s="124"/>
      <c r="I20" s="124"/>
      <c r="J20" s="124"/>
    </row>
    <row r="21" ht="20.1" customHeight="1" spans="1:10">
      <c r="A21" s="38" t="s">
        <v>586</v>
      </c>
      <c r="B21" s="151"/>
      <c r="C21" s="124">
        <v>120.53</v>
      </c>
      <c r="D21" s="124">
        <v>236.16</v>
      </c>
      <c r="E21" s="124">
        <v>89.87</v>
      </c>
      <c r="F21" s="124">
        <v>145.01</v>
      </c>
      <c r="G21" s="124">
        <v>102.38</v>
      </c>
      <c r="H21" s="124">
        <v>101.96</v>
      </c>
      <c r="I21" s="124">
        <v>124.62</v>
      </c>
      <c r="J21" s="124"/>
    </row>
    <row r="22" ht="20.1" customHeight="1" spans="1:10">
      <c r="A22" s="38" t="s">
        <v>587</v>
      </c>
      <c r="B22" s="151"/>
      <c r="C22" s="124">
        <v>98.34</v>
      </c>
      <c r="D22" s="124">
        <v>94.32</v>
      </c>
      <c r="E22" s="124">
        <v>97.4</v>
      </c>
      <c r="F22" s="124">
        <v>100.61</v>
      </c>
      <c r="G22" s="124">
        <v>77.02</v>
      </c>
      <c r="H22" s="124">
        <v>96.61</v>
      </c>
      <c r="I22" s="124">
        <v>240.49</v>
      </c>
      <c r="J22" s="124">
        <v>203.49</v>
      </c>
    </row>
    <row r="23" ht="20.1" customHeight="1" spans="1:10">
      <c r="A23" s="38" t="s">
        <v>588</v>
      </c>
      <c r="B23" s="151"/>
      <c r="C23" s="124">
        <v>128.63</v>
      </c>
      <c r="D23" s="124">
        <v>114.62</v>
      </c>
      <c r="E23" s="124">
        <v>94.15</v>
      </c>
      <c r="F23" s="124">
        <v>101.35</v>
      </c>
      <c r="G23" s="124">
        <v>127.24</v>
      </c>
      <c r="H23" s="124">
        <v>120.15</v>
      </c>
      <c r="I23" s="124">
        <v>105.82</v>
      </c>
      <c r="J23" s="124">
        <v>126.59</v>
      </c>
    </row>
    <row r="24" ht="20.1" customHeight="1" spans="1:10">
      <c r="A24" s="119" t="s">
        <v>589</v>
      </c>
      <c r="B24" s="151"/>
      <c r="C24" s="124"/>
      <c r="D24" s="124"/>
      <c r="E24" s="124"/>
      <c r="F24" s="124"/>
      <c r="G24" s="124"/>
      <c r="H24" s="124"/>
      <c r="I24" s="124"/>
      <c r="J24" s="124"/>
    </row>
    <row r="25" ht="20.1" customHeight="1" spans="1:10">
      <c r="A25" s="38" t="s">
        <v>590</v>
      </c>
      <c r="B25" s="151">
        <v>127.52</v>
      </c>
      <c r="C25" s="124">
        <v>116.87</v>
      </c>
      <c r="D25" s="124">
        <v>103.1</v>
      </c>
      <c r="E25" s="124">
        <v>122.59</v>
      </c>
      <c r="F25" s="124">
        <v>116.31</v>
      </c>
      <c r="G25" s="124">
        <v>94.65</v>
      </c>
      <c r="H25" s="124">
        <v>105.31</v>
      </c>
      <c r="I25" s="124">
        <v>94.05</v>
      </c>
      <c r="J25" s="124">
        <v>315.37</v>
      </c>
    </row>
    <row r="26" ht="20.1" customHeight="1" spans="1:10">
      <c r="A26" s="38" t="s">
        <v>591</v>
      </c>
      <c r="B26" s="151">
        <v>144.79</v>
      </c>
      <c r="C26" s="124">
        <v>107.53</v>
      </c>
      <c r="D26" s="124">
        <v>102.33</v>
      </c>
      <c r="E26" s="124">
        <v>61.12</v>
      </c>
      <c r="F26" s="124">
        <v>99.81</v>
      </c>
      <c r="G26" s="124">
        <v>97.41</v>
      </c>
      <c r="H26" s="124">
        <v>104.65</v>
      </c>
      <c r="I26" s="124">
        <v>55.47</v>
      </c>
      <c r="J26" s="124">
        <v>143.64</v>
      </c>
    </row>
    <row r="27" ht="20.1" customHeight="1" spans="1:10">
      <c r="A27" s="38" t="s">
        <v>592</v>
      </c>
      <c r="B27" s="151">
        <v>3.1</v>
      </c>
      <c r="C27" s="124">
        <v>150.21</v>
      </c>
      <c r="D27" s="124">
        <v>133.1</v>
      </c>
      <c r="E27" s="124">
        <v>104.16</v>
      </c>
      <c r="F27" s="124">
        <v>103.89</v>
      </c>
      <c r="G27" s="124">
        <v>134.83</v>
      </c>
      <c r="H27" s="124">
        <v>122.05</v>
      </c>
      <c r="I27" s="124">
        <v>134.35</v>
      </c>
      <c r="J27" s="124">
        <v>117.51</v>
      </c>
    </row>
    <row r="28" ht="20.1" customHeight="1" spans="1:10">
      <c r="A28" s="126" t="s">
        <v>593</v>
      </c>
      <c r="B28" s="153">
        <v>261.23</v>
      </c>
      <c r="C28" s="147">
        <v>135.07</v>
      </c>
      <c r="D28" s="147">
        <v>125.38</v>
      </c>
      <c r="E28" s="147">
        <v>139.56</v>
      </c>
      <c r="F28" s="147">
        <v>121.46</v>
      </c>
      <c r="G28" s="147">
        <v>113.3</v>
      </c>
      <c r="H28" s="147">
        <v>114.11</v>
      </c>
      <c r="I28" s="147">
        <v>108.24</v>
      </c>
      <c r="J28" s="147">
        <v>111.72</v>
      </c>
    </row>
    <row r="29" ht="30" customHeight="1" spans="1:10">
      <c r="A29" s="129" t="s">
        <v>595</v>
      </c>
      <c r="B29" s="129"/>
      <c r="C29" s="129"/>
      <c r="D29" s="129"/>
      <c r="E29" s="129"/>
      <c r="F29" s="129"/>
      <c r="G29" s="129"/>
      <c r="H29" s="129"/>
      <c r="I29" s="129"/>
      <c r="J29" s="129"/>
    </row>
  </sheetData>
  <mergeCells count="2">
    <mergeCell ref="A1:J1"/>
    <mergeCell ref="A29:J29"/>
  </mergeCells>
  <pageMargins left="1.14" right="0.94" top="1.38" bottom="1.38" header="0.51" footer="1.1"/>
  <pageSetup paperSize="9" firstPageNumber="232" orientation="portrait" useFirstPageNumber="1"/>
  <headerFooter alignWithMargins="0">
    <oddFooter>&amp;C233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J28"/>
  <sheetViews>
    <sheetView workbookViewId="0">
      <selection activeCell="B1" sqref="B$1:J$1048576"/>
    </sheetView>
  </sheetViews>
  <sheetFormatPr defaultColWidth="9" defaultRowHeight="12.75"/>
  <cols>
    <col min="1" max="1" width="23.5" style="2" customWidth="1"/>
    <col min="2" max="10" width="5.625" style="2" customWidth="1"/>
    <col min="11" max="16384" width="9" style="2"/>
  </cols>
  <sheetData>
    <row r="1" ht="39.95" customHeight="1" spans="1:1">
      <c r="A1" s="6" t="s">
        <v>596</v>
      </c>
    </row>
    <row r="2" s="1" customFormat="1" ht="30" customHeight="1" spans="1:10">
      <c r="A2" s="138" t="s">
        <v>507</v>
      </c>
      <c r="B2" s="139" t="s">
        <v>543</v>
      </c>
      <c r="C2" s="139" t="s">
        <v>544</v>
      </c>
      <c r="D2" s="139" t="s">
        <v>545</v>
      </c>
      <c r="E2" s="139" t="s">
        <v>546</v>
      </c>
      <c r="F2" s="139" t="s">
        <v>547</v>
      </c>
      <c r="G2" s="37" t="s">
        <v>364</v>
      </c>
      <c r="H2" s="9" t="s">
        <v>365</v>
      </c>
      <c r="I2" s="39" t="s">
        <v>366</v>
      </c>
      <c r="J2" s="39" t="s">
        <v>367</v>
      </c>
    </row>
    <row r="3" s="137" customFormat="1" ht="21.2" customHeight="1" spans="1:10">
      <c r="A3" s="140" t="s">
        <v>581</v>
      </c>
      <c r="B3" s="141">
        <v>100</v>
      </c>
      <c r="C3" s="141">
        <v>100</v>
      </c>
      <c r="D3" s="141">
        <v>100</v>
      </c>
      <c r="E3" s="141">
        <v>100</v>
      </c>
      <c r="F3" s="141">
        <v>100</v>
      </c>
      <c r="G3" s="141">
        <v>100</v>
      </c>
      <c r="H3" s="141">
        <v>100</v>
      </c>
      <c r="I3" s="141">
        <v>100</v>
      </c>
      <c r="J3" s="141">
        <v>100</v>
      </c>
    </row>
    <row r="4" ht="21.2" customHeight="1" spans="1:10">
      <c r="A4" s="142" t="s">
        <v>582</v>
      </c>
      <c r="B4" s="124">
        <v>67.5</v>
      </c>
      <c r="C4" s="124">
        <v>68.44</v>
      </c>
      <c r="D4" s="124">
        <v>65.34</v>
      </c>
      <c r="E4" s="124">
        <v>68.11</v>
      </c>
      <c r="F4" s="124"/>
      <c r="G4" s="124"/>
      <c r="H4" s="124"/>
      <c r="I4" s="124"/>
      <c r="J4" s="124"/>
    </row>
    <row r="5" ht="21.2" customHeight="1" spans="1:10">
      <c r="A5" s="142" t="s">
        <v>583</v>
      </c>
      <c r="B5" s="124">
        <v>32.5</v>
      </c>
      <c r="C5" s="124">
        <v>31.56</v>
      </c>
      <c r="D5" s="124">
        <v>34.66</v>
      </c>
      <c r="E5" s="124">
        <v>31.89</v>
      </c>
      <c r="F5" s="124"/>
      <c r="G5" s="124"/>
      <c r="H5" s="124"/>
      <c r="I5" s="124"/>
      <c r="J5" s="124"/>
    </row>
    <row r="6" ht="21.2" customHeight="1" spans="1:10">
      <c r="A6" s="142" t="s">
        <v>584</v>
      </c>
      <c r="B6" s="124">
        <v>62.3</v>
      </c>
      <c r="C6" s="124">
        <v>64.43</v>
      </c>
      <c r="D6" s="124">
        <v>65.83</v>
      </c>
      <c r="E6" s="124">
        <v>68.77</v>
      </c>
      <c r="F6" s="124">
        <v>73.67</v>
      </c>
      <c r="G6" s="124">
        <v>71.51</v>
      </c>
      <c r="H6" s="124">
        <v>80.63</v>
      </c>
      <c r="I6" s="124">
        <v>78.52</v>
      </c>
      <c r="J6" s="124">
        <v>80.88</v>
      </c>
    </row>
    <row r="7" ht="21.2" customHeight="1" spans="1:10">
      <c r="A7" s="143" t="s">
        <v>585</v>
      </c>
      <c r="B7" s="124"/>
      <c r="C7" s="124"/>
      <c r="D7" s="124"/>
      <c r="E7" s="124"/>
      <c r="F7" s="124"/>
      <c r="G7" s="124"/>
      <c r="H7" s="124"/>
      <c r="I7" s="124"/>
      <c r="J7" s="124"/>
    </row>
    <row r="8" ht="21.2" customHeight="1" spans="1:10">
      <c r="A8" s="142" t="s">
        <v>586</v>
      </c>
      <c r="B8" s="124">
        <v>5.3</v>
      </c>
      <c r="C8" s="124">
        <v>3.76</v>
      </c>
      <c r="D8" s="124">
        <v>4.16</v>
      </c>
      <c r="E8" s="124">
        <v>3.57</v>
      </c>
      <c r="F8" s="124">
        <v>2.97</v>
      </c>
      <c r="G8" s="124">
        <v>3.7</v>
      </c>
      <c r="H8" s="124">
        <v>9.3</v>
      </c>
      <c r="I8" s="124">
        <v>13.820014695327</v>
      </c>
      <c r="J8" s="124">
        <v>13.85</v>
      </c>
    </row>
    <row r="9" ht="21.2" customHeight="1" spans="1:10">
      <c r="A9" s="142" t="s">
        <v>587</v>
      </c>
      <c r="B9" s="124">
        <v>32.1</v>
      </c>
      <c r="C9" s="124">
        <v>35.74</v>
      </c>
      <c r="D9" s="124">
        <v>35.59</v>
      </c>
      <c r="E9" s="124">
        <v>35.02</v>
      </c>
      <c r="F9" s="124">
        <v>31.43</v>
      </c>
      <c r="G9" s="124">
        <v>31.27</v>
      </c>
      <c r="H9" s="124">
        <v>32.07</v>
      </c>
      <c r="I9" s="124">
        <v>33.6</v>
      </c>
      <c r="J9" s="124">
        <v>38.05</v>
      </c>
    </row>
    <row r="10" ht="21.2" customHeight="1" spans="1:10">
      <c r="A10" s="142" t="s">
        <v>588</v>
      </c>
      <c r="B10" s="124">
        <v>62.6</v>
      </c>
      <c r="C10" s="124">
        <v>60.49</v>
      </c>
      <c r="D10" s="124">
        <v>60.25</v>
      </c>
      <c r="E10" s="124">
        <v>61.4</v>
      </c>
      <c r="F10" s="124">
        <v>65.61</v>
      </c>
      <c r="G10" s="124">
        <v>65.53</v>
      </c>
      <c r="H10" s="124">
        <v>58.63</v>
      </c>
      <c r="I10" s="124">
        <v>52.58</v>
      </c>
      <c r="J10" s="124">
        <v>48.1</v>
      </c>
    </row>
    <row r="11" ht="21.2" customHeight="1" spans="1:10">
      <c r="A11" s="143" t="s">
        <v>589</v>
      </c>
      <c r="B11" s="124"/>
      <c r="C11" s="124"/>
      <c r="D11" s="124"/>
      <c r="E11" s="124"/>
      <c r="F11" s="124"/>
      <c r="G11" s="144"/>
      <c r="H11" s="144"/>
      <c r="I11" s="144"/>
      <c r="J11" s="144"/>
    </row>
    <row r="12" ht="21.2" customHeight="1" spans="1:10">
      <c r="A12" s="142" t="s">
        <v>590</v>
      </c>
      <c r="B12" s="124">
        <v>5.3</v>
      </c>
      <c r="C12" s="124">
        <v>7.82</v>
      </c>
      <c r="D12" s="124">
        <v>8.09</v>
      </c>
      <c r="E12" s="124">
        <v>7.07</v>
      </c>
      <c r="F12" s="124">
        <v>5.53</v>
      </c>
      <c r="G12" s="124">
        <v>5.67</v>
      </c>
      <c r="H12" s="124">
        <v>5.3</v>
      </c>
      <c r="I12" s="124">
        <v>4.83775266211541</v>
      </c>
      <c r="J12" s="124">
        <v>4.77</v>
      </c>
    </row>
    <row r="13" ht="21.2" customHeight="1" spans="1:10">
      <c r="A13" s="142" t="s">
        <v>591</v>
      </c>
      <c r="B13" s="124">
        <v>1.5</v>
      </c>
      <c r="C13" s="124">
        <v>0.86</v>
      </c>
      <c r="D13" s="124">
        <v>0.71</v>
      </c>
      <c r="E13" s="124">
        <v>0.37</v>
      </c>
      <c r="F13" s="124">
        <v>0.31</v>
      </c>
      <c r="G13" s="124">
        <v>0.4</v>
      </c>
      <c r="H13" s="124">
        <v>0.36</v>
      </c>
      <c r="I13" s="124">
        <v>0.221953972543771</v>
      </c>
      <c r="J13" s="124">
        <v>0.2</v>
      </c>
    </row>
    <row r="14" ht="21.2" customHeight="1" spans="1:10">
      <c r="A14" s="142" t="s">
        <v>592</v>
      </c>
      <c r="B14" s="124">
        <v>93.2</v>
      </c>
      <c r="C14" s="124">
        <v>91.33</v>
      </c>
      <c r="D14" s="124">
        <v>91.2</v>
      </c>
      <c r="E14" s="124">
        <v>92.56</v>
      </c>
      <c r="F14" s="124">
        <v>94.16</v>
      </c>
      <c r="G14" s="124">
        <v>93.93</v>
      </c>
      <c r="H14" s="124">
        <v>94.34</v>
      </c>
      <c r="I14" s="124">
        <v>94.9402933653408</v>
      </c>
      <c r="J14" s="124">
        <v>95.03</v>
      </c>
    </row>
    <row r="15" ht="21.2" customHeight="1" spans="1:10">
      <c r="A15" s="142" t="s">
        <v>593</v>
      </c>
      <c r="B15" s="124">
        <v>37.7</v>
      </c>
      <c r="C15" s="124">
        <v>35.57</v>
      </c>
      <c r="D15" s="124">
        <v>34.17</v>
      </c>
      <c r="E15" s="124">
        <v>31.23</v>
      </c>
      <c r="F15" s="124">
        <v>26.33</v>
      </c>
      <c r="G15" s="124">
        <v>28.49</v>
      </c>
      <c r="H15" s="124">
        <v>19.37</v>
      </c>
      <c r="I15" s="124">
        <v>21.48</v>
      </c>
      <c r="J15" s="124">
        <v>19.12</v>
      </c>
    </row>
    <row r="16" s="137" customFormat="1" ht="21.2" customHeight="1" spans="1:10">
      <c r="A16" s="145" t="s">
        <v>594</v>
      </c>
      <c r="B16" s="144">
        <v>115.58</v>
      </c>
      <c r="C16" s="144">
        <v>119.49</v>
      </c>
      <c r="D16" s="144">
        <v>113.73</v>
      </c>
      <c r="E16" s="144">
        <v>123.33</v>
      </c>
      <c r="F16" s="144"/>
      <c r="G16" s="144"/>
      <c r="H16" s="144"/>
      <c r="I16" s="144"/>
      <c r="J16" s="144"/>
    </row>
    <row r="17" ht="21.2" customHeight="1" spans="1:10">
      <c r="A17" s="142" t="s">
        <v>582</v>
      </c>
      <c r="B17" s="124">
        <v>100.71</v>
      </c>
      <c r="C17" s="124">
        <v>123.15</v>
      </c>
      <c r="D17" s="124">
        <v>108.63</v>
      </c>
      <c r="E17" s="124">
        <v>128.56</v>
      </c>
      <c r="F17" s="124"/>
      <c r="G17" s="124"/>
      <c r="H17" s="124"/>
      <c r="I17" s="124"/>
      <c r="J17" s="124"/>
    </row>
    <row r="18" ht="21.2" customHeight="1" spans="1:10">
      <c r="A18" s="142" t="s">
        <v>583</v>
      </c>
      <c r="B18" s="124">
        <v>163.17</v>
      </c>
      <c r="C18" s="124">
        <v>112.25</v>
      </c>
      <c r="D18" s="124">
        <v>124.78</v>
      </c>
      <c r="E18" s="124">
        <v>113.46</v>
      </c>
      <c r="F18" s="124"/>
      <c r="G18" s="124"/>
      <c r="H18" s="124"/>
      <c r="I18" s="124"/>
      <c r="J18" s="124"/>
    </row>
    <row r="19" ht="21.2" customHeight="1" spans="1:10">
      <c r="A19" s="142" t="s">
        <v>584</v>
      </c>
      <c r="B19" s="124">
        <v>134.14</v>
      </c>
      <c r="C19" s="124">
        <v>122.56</v>
      </c>
      <c r="D19" s="124">
        <v>115.87</v>
      </c>
      <c r="E19" s="124">
        <v>128.69</v>
      </c>
      <c r="F19" s="124">
        <v>120.35</v>
      </c>
      <c r="G19" s="124">
        <v>118.8</v>
      </c>
      <c r="H19" s="124">
        <v>128.5</v>
      </c>
      <c r="I19" s="124">
        <v>130.86</v>
      </c>
      <c r="J19" s="124">
        <v>123.8</v>
      </c>
    </row>
    <row r="20" ht="21.2" customHeight="1" spans="1:10">
      <c r="A20" s="143" t="s">
        <v>585</v>
      </c>
      <c r="B20" s="124"/>
      <c r="C20" s="124"/>
      <c r="D20" s="124"/>
      <c r="E20" s="124"/>
      <c r="F20" s="124"/>
      <c r="G20" s="144"/>
      <c r="H20" s="144"/>
      <c r="I20" s="144"/>
      <c r="J20" s="144"/>
    </row>
    <row r="21" ht="21.2" customHeight="1" spans="1:10">
      <c r="A21" s="142" t="s">
        <v>586</v>
      </c>
      <c r="B21" s="124"/>
      <c r="C21" s="124">
        <v>87.7</v>
      </c>
      <c r="D21" s="124">
        <v>128.5</v>
      </c>
      <c r="E21" s="124">
        <v>110.53</v>
      </c>
      <c r="F21" s="124">
        <v>109.19</v>
      </c>
      <c r="G21" s="124">
        <v>116.63</v>
      </c>
      <c r="H21" s="124">
        <v>119.99</v>
      </c>
      <c r="I21" s="124">
        <v>174.85</v>
      </c>
      <c r="J21" s="124">
        <v>87.5</v>
      </c>
    </row>
    <row r="22" ht="21.2" customHeight="1" spans="1:10">
      <c r="A22" s="142" t="s">
        <v>587</v>
      </c>
      <c r="B22" s="124">
        <v>113.07</v>
      </c>
      <c r="C22" s="124">
        <v>139.53</v>
      </c>
      <c r="D22" s="124">
        <v>115.7</v>
      </c>
      <c r="E22" s="124">
        <v>126.64</v>
      </c>
      <c r="F22" s="124">
        <v>107.49</v>
      </c>
      <c r="G22" s="124">
        <v>120.47</v>
      </c>
      <c r="H22" s="124">
        <v>124.83</v>
      </c>
      <c r="I22" s="124">
        <v>126.59</v>
      </c>
      <c r="J22" s="124">
        <v>143.2</v>
      </c>
    </row>
    <row r="23" ht="21.2" customHeight="1" spans="1:10">
      <c r="A23" s="142" t="s">
        <v>588</v>
      </c>
      <c r="B23" s="124">
        <v>135.41</v>
      </c>
      <c r="C23" s="124">
        <v>117.04</v>
      </c>
      <c r="D23" s="124">
        <v>115.73</v>
      </c>
      <c r="E23" s="124">
        <v>131.16</v>
      </c>
      <c r="F23" s="124">
        <v>127.81</v>
      </c>
      <c r="G23" s="124">
        <v>118.09</v>
      </c>
      <c r="H23" s="124">
        <v>130.57</v>
      </c>
      <c r="I23" s="124">
        <v>125.96</v>
      </c>
      <c r="J23" s="124">
        <v>126</v>
      </c>
    </row>
    <row r="24" ht="21.2" customHeight="1" spans="1:10">
      <c r="A24" s="143" t="s">
        <v>589</v>
      </c>
      <c r="B24" s="124"/>
      <c r="C24" s="124"/>
      <c r="D24" s="124"/>
      <c r="E24" s="124"/>
      <c r="F24" s="124"/>
      <c r="G24" s="144"/>
      <c r="H24" s="144"/>
      <c r="I24" s="144"/>
      <c r="J24" s="144"/>
    </row>
    <row r="25" ht="21.2" customHeight="1" spans="1:10">
      <c r="A25" s="142" t="s">
        <v>590</v>
      </c>
      <c r="B25" s="124">
        <v>108.54</v>
      </c>
      <c r="C25" s="124">
        <v>113.49</v>
      </c>
      <c r="D25" s="124">
        <v>120.32</v>
      </c>
      <c r="E25" s="124">
        <v>112.35</v>
      </c>
      <c r="F25" s="124">
        <v>104.27</v>
      </c>
      <c r="G25" s="124">
        <v>112.12</v>
      </c>
      <c r="H25" s="124">
        <v>125.6</v>
      </c>
      <c r="I25" s="124">
        <v>111.99</v>
      </c>
      <c r="J25" s="124">
        <v>110</v>
      </c>
    </row>
    <row r="26" ht="21.2" customHeight="1" spans="1:10">
      <c r="A26" s="142" t="s">
        <v>591</v>
      </c>
      <c r="B26" s="124">
        <v>59.69</v>
      </c>
      <c r="C26" s="124">
        <v>44.09</v>
      </c>
      <c r="D26" s="124">
        <v>95.99</v>
      </c>
      <c r="E26" s="124">
        <v>67.36</v>
      </c>
      <c r="F26" s="124">
        <v>105.88</v>
      </c>
      <c r="G26" s="124">
        <v>-119.03</v>
      </c>
      <c r="H26" s="124">
        <v>118.39</v>
      </c>
      <c r="I26" s="124">
        <v>92.81</v>
      </c>
      <c r="J26" s="124">
        <v>112</v>
      </c>
    </row>
    <row r="27" ht="21.2" customHeight="1" spans="1:10">
      <c r="A27" s="142" t="s">
        <v>592</v>
      </c>
      <c r="B27" s="124">
        <v>142.05</v>
      </c>
      <c r="C27" s="124">
        <v>125.52</v>
      </c>
      <c r="D27" s="124">
        <v>134.84</v>
      </c>
      <c r="E27" s="124">
        <v>130.62</v>
      </c>
      <c r="F27" s="124">
        <v>121.65</v>
      </c>
      <c r="G27" s="124">
        <v>119.34</v>
      </c>
      <c r="H27" s="124">
        <v>128.69</v>
      </c>
      <c r="I27" s="124">
        <v>147.1</v>
      </c>
      <c r="J27" s="124">
        <v>124.57</v>
      </c>
    </row>
    <row r="28" ht="21.2" customHeight="1" spans="1:10">
      <c r="A28" s="146" t="s">
        <v>593</v>
      </c>
      <c r="B28" s="147">
        <v>94.54</v>
      </c>
      <c r="C28" s="147">
        <v>114.37</v>
      </c>
      <c r="D28" s="147">
        <v>109.85</v>
      </c>
      <c r="E28" s="147">
        <v>113</v>
      </c>
      <c r="F28" s="147">
        <v>107.7</v>
      </c>
      <c r="G28" s="147">
        <v>108</v>
      </c>
      <c r="H28" s="147">
        <v>113.2</v>
      </c>
      <c r="I28" s="147">
        <v>106.8</v>
      </c>
      <c r="J28" s="147">
        <v>112.3</v>
      </c>
    </row>
  </sheetData>
  <pageMargins left="1.14" right="0.94" top="1.38" bottom="1.38" header="0.51" footer="1.1"/>
  <pageSetup paperSize="9" firstPageNumber="233" orientation="portrait" useFirstPageNumber="1"/>
  <headerFooter alignWithMargins="0">
    <oddFooter>&amp;C234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I51"/>
  <sheetViews>
    <sheetView workbookViewId="0">
      <selection activeCell="Q17" sqref="Q17"/>
    </sheetView>
  </sheetViews>
  <sheetFormatPr defaultColWidth="9" defaultRowHeight="13.5"/>
  <cols>
    <col min="1" max="1" width="24.25" style="46" customWidth="1"/>
    <col min="2" max="4" width="6.125" style="46" customWidth="1"/>
    <col min="5" max="5" width="6.125" style="111" customWidth="1"/>
    <col min="6" max="8" width="6.125" style="46" customWidth="1"/>
    <col min="9" max="9" width="6.125" style="112" customWidth="1"/>
    <col min="10" max="10" width="9" style="46"/>
    <col min="11" max="12" width="9.625" style="46"/>
    <col min="13" max="16384" width="9" style="46"/>
  </cols>
  <sheetData>
    <row r="1" ht="39.95" customHeight="1" spans="1:1">
      <c r="A1" s="6" t="s">
        <v>597</v>
      </c>
    </row>
    <row r="2" s="44" customFormat="1" ht="30" customHeight="1" spans="1:9">
      <c r="A2" s="7" t="s">
        <v>507</v>
      </c>
      <c r="B2" s="9" t="s">
        <v>368</v>
      </c>
      <c r="C2" s="9" t="s">
        <v>369</v>
      </c>
      <c r="D2" s="9" t="s">
        <v>370</v>
      </c>
      <c r="E2" s="9" t="s">
        <v>371</v>
      </c>
      <c r="F2" s="9" t="s">
        <v>372</v>
      </c>
      <c r="G2" s="113" t="s">
        <v>373</v>
      </c>
      <c r="H2" s="113" t="s">
        <v>374</v>
      </c>
      <c r="I2" s="131" t="s">
        <v>375</v>
      </c>
    </row>
    <row r="3" s="45" customFormat="1" ht="20.1" customHeight="1" spans="1:9">
      <c r="A3" s="114" t="s">
        <v>581</v>
      </c>
      <c r="B3" s="115">
        <v>100</v>
      </c>
      <c r="C3" s="115">
        <v>100</v>
      </c>
      <c r="D3" s="115">
        <v>100</v>
      </c>
      <c r="E3" s="116">
        <v>100</v>
      </c>
      <c r="F3" s="116">
        <v>100</v>
      </c>
      <c r="G3" s="116">
        <v>100</v>
      </c>
      <c r="H3" s="116">
        <v>100</v>
      </c>
      <c r="I3" s="132">
        <v>100</v>
      </c>
    </row>
    <row r="4" ht="20.1" customHeight="1" spans="1:9">
      <c r="A4" s="38" t="s">
        <v>582</v>
      </c>
      <c r="B4" s="117"/>
      <c r="C4" s="117"/>
      <c r="D4" s="117"/>
      <c r="E4" s="118"/>
      <c r="F4" s="118"/>
      <c r="G4" s="118"/>
      <c r="H4" s="118"/>
      <c r="I4" s="125"/>
    </row>
    <row r="5" ht="20.1" customHeight="1" spans="1:9">
      <c r="A5" s="38" t="s">
        <v>583</v>
      </c>
      <c r="B5" s="117"/>
      <c r="C5" s="117"/>
      <c r="D5" s="117"/>
      <c r="E5" s="118"/>
      <c r="F5" s="118"/>
      <c r="G5" s="118"/>
      <c r="H5" s="118"/>
      <c r="I5" s="125"/>
    </row>
    <row r="6" ht="20.1" customHeight="1" spans="1:9">
      <c r="A6" s="38" t="s">
        <v>584</v>
      </c>
      <c r="B6" s="117">
        <v>84.72</v>
      </c>
      <c r="C6" s="117">
        <v>84.6410451936162</v>
      </c>
      <c r="D6" s="117">
        <v>85.1922311774636</v>
      </c>
      <c r="E6" s="118">
        <v>86.1</v>
      </c>
      <c r="F6" s="118">
        <v>81.3787542593264</v>
      </c>
      <c r="G6" s="118">
        <v>71.4515596978454</v>
      </c>
      <c r="H6" s="118">
        <v>79.0550010651651</v>
      </c>
      <c r="I6" s="125">
        <v>93.0780620008773</v>
      </c>
    </row>
    <row r="7" s="45" customFormat="1" ht="18.95" customHeight="1" spans="1:9">
      <c r="A7" s="119" t="s">
        <v>585</v>
      </c>
      <c r="B7" s="120"/>
      <c r="C7" s="120"/>
      <c r="D7" s="120"/>
      <c r="E7" s="116"/>
      <c r="F7" s="116"/>
      <c r="G7" s="116"/>
      <c r="H7" s="116"/>
      <c r="I7" s="132"/>
    </row>
    <row r="8" ht="18.95" customHeight="1" spans="1:9">
      <c r="A8" s="38" t="s">
        <v>586</v>
      </c>
      <c r="B8" s="117">
        <v>23.1086408000074</v>
      </c>
      <c r="C8" s="117">
        <v>18.7948941029745</v>
      </c>
      <c r="D8" s="117">
        <v>18.1920632717605</v>
      </c>
      <c r="E8" s="118">
        <v>19.884135474544</v>
      </c>
      <c r="F8" s="118">
        <v>29.8701806070839</v>
      </c>
      <c r="G8" s="118">
        <v>50.9305608099067</v>
      </c>
      <c r="H8" s="118">
        <v>46.0383573378157</v>
      </c>
      <c r="I8" s="125">
        <v>40.5828725201752</v>
      </c>
    </row>
    <row r="9" ht="18.95" customHeight="1" spans="1:9">
      <c r="A9" s="38" t="s">
        <v>587</v>
      </c>
      <c r="B9" s="117">
        <v>34.5748170416515</v>
      </c>
      <c r="C9" s="117">
        <v>39.0537789679421</v>
      </c>
      <c r="D9" s="117">
        <v>36.8989191295349</v>
      </c>
      <c r="E9" s="118">
        <v>36.6932696506776</v>
      </c>
      <c r="F9" s="118">
        <v>32.7562892489525</v>
      </c>
      <c r="G9" s="118">
        <v>26.0081462132103</v>
      </c>
      <c r="H9" s="118">
        <v>31.773048040616</v>
      </c>
      <c r="I9" s="125">
        <v>34.6224323243993</v>
      </c>
    </row>
    <row r="10" ht="18.95" customHeight="1" spans="1:9">
      <c r="A10" s="38" t="s">
        <v>588</v>
      </c>
      <c r="B10" s="117">
        <v>42.3165357648287</v>
      </c>
      <c r="C10" s="117">
        <v>42.1513269290835</v>
      </c>
      <c r="D10" s="117">
        <v>44.9090175987046</v>
      </c>
      <c r="E10" s="118">
        <v>43.4225948747784</v>
      </c>
      <c r="F10" s="118">
        <v>37.3735301439636</v>
      </c>
      <c r="G10" s="118">
        <v>23.0612929768831</v>
      </c>
      <c r="H10" s="118">
        <v>22.1885946215683</v>
      </c>
      <c r="I10" s="125">
        <v>24.7946951554255</v>
      </c>
    </row>
    <row r="11" s="45" customFormat="1" ht="18.95" customHeight="1" spans="1:9">
      <c r="A11" s="119" t="s">
        <v>589</v>
      </c>
      <c r="B11" s="116"/>
      <c r="C11" s="116"/>
      <c r="D11" s="116"/>
      <c r="E11" s="116"/>
      <c r="F11" s="116"/>
      <c r="G11" s="116"/>
      <c r="H11" s="116"/>
      <c r="I11" s="132"/>
    </row>
    <row r="12" ht="18.95" customHeight="1" spans="1:9">
      <c r="A12" s="38" t="s">
        <v>590</v>
      </c>
      <c r="B12" s="117">
        <v>1.14</v>
      </c>
      <c r="C12" s="117">
        <v>1.32727281047029</v>
      </c>
      <c r="D12" s="117">
        <v>0.915989705153282</v>
      </c>
      <c r="E12" s="118">
        <v>0.99251701161303</v>
      </c>
      <c r="F12" s="118">
        <v>0.88869492466307</v>
      </c>
      <c r="G12" s="118">
        <v>2.76795792184667</v>
      </c>
      <c r="H12" s="118">
        <v>1.99653721284019</v>
      </c>
      <c r="I12" s="125">
        <v>0.226799981652242</v>
      </c>
    </row>
    <row r="13" ht="20.1" customHeight="1" spans="1:9">
      <c r="A13" s="38" t="s">
        <v>591</v>
      </c>
      <c r="B13" s="117">
        <v>0.18</v>
      </c>
      <c r="C13" s="117">
        <v>0.222003602301931</v>
      </c>
      <c r="D13" s="117">
        <v>0.27896365316911</v>
      </c>
      <c r="E13" s="118">
        <v>0.318792032223008</v>
      </c>
      <c r="F13" s="118">
        <v>0.0115616599992697</v>
      </c>
      <c r="G13" s="118">
        <v>0</v>
      </c>
      <c r="H13" s="118">
        <v>0</v>
      </c>
      <c r="I13" s="125"/>
    </row>
    <row r="14" ht="20.1" customHeight="1" spans="1:9">
      <c r="A14" s="38" t="s">
        <v>592</v>
      </c>
      <c r="B14" s="117">
        <v>98.67</v>
      </c>
      <c r="C14" s="117">
        <v>98.45</v>
      </c>
      <c r="D14" s="117">
        <v>98.8050466416776</v>
      </c>
      <c r="E14" s="118">
        <v>98.688690956164</v>
      </c>
      <c r="F14" s="118">
        <v>99.0997434153377</v>
      </c>
      <c r="G14" s="118">
        <v>97.2320420781533</v>
      </c>
      <c r="H14" s="118">
        <v>98.0034627871598</v>
      </c>
      <c r="I14" s="125">
        <v>99.7732000183478</v>
      </c>
    </row>
    <row r="15" ht="20.1" customHeight="1" spans="1:9">
      <c r="A15" s="38" t="s">
        <v>593</v>
      </c>
      <c r="B15" s="117">
        <v>15.28</v>
      </c>
      <c r="C15" s="117">
        <v>15.3589548063838</v>
      </c>
      <c r="D15" s="117">
        <v>14.8077688225364</v>
      </c>
      <c r="E15" s="117">
        <v>13.9</v>
      </c>
      <c r="F15" s="117">
        <v>18.6212457406736</v>
      </c>
      <c r="G15" s="117">
        <v>28.5484403021546</v>
      </c>
      <c r="H15" s="117">
        <v>20.9449989348349</v>
      </c>
      <c r="I15" s="133">
        <v>6.92193799912275</v>
      </c>
    </row>
    <row r="16" s="45" customFormat="1" ht="20.1" customHeight="1" spans="1:9">
      <c r="A16" s="121" t="s">
        <v>594</v>
      </c>
      <c r="B16" s="120"/>
      <c r="C16" s="120"/>
      <c r="D16" s="120"/>
      <c r="E16" s="116"/>
      <c r="F16" s="116"/>
      <c r="G16" s="116"/>
      <c r="H16" s="116"/>
      <c r="I16" s="132"/>
    </row>
    <row r="17" ht="20.1" customHeight="1" spans="1:9">
      <c r="A17" s="38" t="s">
        <v>582</v>
      </c>
      <c r="B17" s="117"/>
      <c r="C17" s="117"/>
      <c r="D17" s="117"/>
      <c r="E17" s="118"/>
      <c r="F17" s="118"/>
      <c r="G17" s="118"/>
      <c r="H17" s="118"/>
      <c r="I17" s="125"/>
    </row>
    <row r="18" ht="20.1" customHeight="1" spans="1:9">
      <c r="A18" s="38" t="s">
        <v>583</v>
      </c>
      <c r="B18" s="117"/>
      <c r="C18" s="117"/>
      <c r="D18" s="117"/>
      <c r="E18" s="118"/>
      <c r="F18" s="118"/>
      <c r="G18" s="118"/>
      <c r="H18" s="118"/>
      <c r="I18" s="125"/>
    </row>
    <row r="19" ht="20.1" customHeight="1" spans="1:9">
      <c r="A19" s="38" t="s">
        <v>584</v>
      </c>
      <c r="B19" s="117">
        <v>129.52</v>
      </c>
      <c r="C19" s="117">
        <v>118.13</v>
      </c>
      <c r="D19" s="117">
        <v>111.9</v>
      </c>
      <c r="E19" s="118">
        <v>104.331692482094</v>
      </c>
      <c r="F19" s="118">
        <v>106.6</v>
      </c>
      <c r="G19" s="122">
        <v>97.6975016421569</v>
      </c>
      <c r="H19" s="118">
        <v>121.818153287797</v>
      </c>
      <c r="I19" s="125">
        <v>121.1</v>
      </c>
    </row>
    <row r="20" s="45" customFormat="1" ht="20.1" customHeight="1" spans="1:9">
      <c r="A20" s="119" t="s">
        <v>585</v>
      </c>
      <c r="B20" s="120"/>
      <c r="C20" s="120"/>
      <c r="D20" s="120"/>
      <c r="E20" s="120"/>
      <c r="F20" s="120"/>
      <c r="G20" s="123"/>
      <c r="H20" s="116"/>
      <c r="I20" s="132"/>
    </row>
    <row r="21" ht="20.1" customHeight="1" spans="1:9">
      <c r="A21" s="38" t="s">
        <v>586</v>
      </c>
      <c r="B21" s="117">
        <v>159.8</v>
      </c>
      <c r="C21" s="117">
        <v>117.13</v>
      </c>
      <c r="D21" s="117">
        <v>100.6</v>
      </c>
      <c r="E21" s="117">
        <v>114.3</v>
      </c>
      <c r="F21" s="117">
        <v>123.9</v>
      </c>
      <c r="G21" s="122">
        <v>110.55652598506</v>
      </c>
      <c r="H21" s="118">
        <v>118.1</v>
      </c>
      <c r="I21" s="125">
        <v>101.5</v>
      </c>
    </row>
    <row r="22" ht="20.1" customHeight="1" spans="1:9">
      <c r="A22" s="38" t="s">
        <v>587</v>
      </c>
      <c r="B22" s="117">
        <v>113.6</v>
      </c>
      <c r="C22" s="117">
        <v>115.95</v>
      </c>
      <c r="D22" s="117">
        <v>117.2</v>
      </c>
      <c r="E22" s="117">
        <v>95.7</v>
      </c>
      <c r="F22" s="117">
        <v>90.8</v>
      </c>
      <c r="G22" s="122">
        <v>85.4803593591277</v>
      </c>
      <c r="H22" s="118">
        <v>170.2</v>
      </c>
      <c r="I22" s="125">
        <v>134.2</v>
      </c>
    </row>
    <row r="23" ht="20.1" customHeight="1" spans="1:9">
      <c r="A23" s="38" t="s">
        <v>588</v>
      </c>
      <c r="B23" s="117">
        <v>133.2</v>
      </c>
      <c r="C23" s="117">
        <v>123.87</v>
      </c>
      <c r="D23" s="117">
        <v>113</v>
      </c>
      <c r="E23" s="117">
        <v>102.4</v>
      </c>
      <c r="F23" s="117">
        <v>109.507892712077</v>
      </c>
      <c r="G23" s="122">
        <v>84.4230937105029</v>
      </c>
      <c r="H23" s="118">
        <v>112.226850941338</v>
      </c>
      <c r="I23" s="125">
        <v>143.005417886911</v>
      </c>
    </row>
    <row r="24" s="45" customFormat="1" ht="20.1" customHeight="1" spans="1:9">
      <c r="A24" s="119" t="s">
        <v>589</v>
      </c>
      <c r="B24" s="120"/>
      <c r="C24" s="120"/>
      <c r="D24" s="120"/>
      <c r="E24" s="120"/>
      <c r="F24" s="120"/>
      <c r="G24" s="123"/>
      <c r="H24" s="120"/>
      <c r="I24" s="132"/>
    </row>
    <row r="25" ht="20.1" customHeight="1" spans="1:9">
      <c r="A25" s="38" t="s">
        <v>590</v>
      </c>
      <c r="B25" s="117">
        <v>112.3</v>
      </c>
      <c r="C25" s="117">
        <v>110.94</v>
      </c>
      <c r="D25" s="117">
        <v>100.1</v>
      </c>
      <c r="E25" s="117">
        <v>111.6</v>
      </c>
      <c r="F25" s="117">
        <v>118.4</v>
      </c>
      <c r="G25" s="122">
        <v>42.0971603519587</v>
      </c>
      <c r="H25" s="118">
        <v>97.703417484555</v>
      </c>
      <c r="I25" s="125">
        <v>83.9</v>
      </c>
    </row>
    <row r="26" ht="20.1" customHeight="1" spans="1:9">
      <c r="A26" s="38" t="s">
        <v>591</v>
      </c>
      <c r="B26" s="124">
        <v>143.1</v>
      </c>
      <c r="C26" s="117">
        <v>140</v>
      </c>
      <c r="D26" s="117">
        <v>136.7</v>
      </c>
      <c r="E26" s="117">
        <v>118.4</v>
      </c>
      <c r="F26" s="117">
        <v>110</v>
      </c>
      <c r="G26" s="122">
        <v>31.323391521197</v>
      </c>
      <c r="H26" s="118">
        <v>0</v>
      </c>
      <c r="I26" s="125">
        <v>0</v>
      </c>
    </row>
    <row r="27" ht="20.1" customHeight="1" spans="1:9">
      <c r="A27" s="38" t="s">
        <v>592</v>
      </c>
      <c r="B27" s="117">
        <v>131.13</v>
      </c>
      <c r="C27" s="117">
        <v>118.19</v>
      </c>
      <c r="D27" s="117">
        <v>112.02959765124</v>
      </c>
      <c r="E27" s="118">
        <v>103.997929498282</v>
      </c>
      <c r="F27" s="118">
        <v>106.50427852704</v>
      </c>
      <c r="G27" s="125">
        <v>98.1013955346643</v>
      </c>
      <c r="H27" s="118">
        <v>130.259225172226</v>
      </c>
      <c r="I27" s="125">
        <v>122.093583406977</v>
      </c>
    </row>
    <row r="28" ht="20.1" customHeight="1" spans="1:9">
      <c r="A28" s="126" t="s">
        <v>593</v>
      </c>
      <c r="B28" s="127">
        <v>108.29</v>
      </c>
      <c r="C28" s="127">
        <v>106.9</v>
      </c>
      <c r="D28" s="127">
        <v>105.589393939394</v>
      </c>
      <c r="E28" s="127">
        <v>102.430279420001</v>
      </c>
      <c r="F28" s="127">
        <v>102.5</v>
      </c>
      <c r="G28" s="128">
        <v>88.9632857516725</v>
      </c>
      <c r="H28" s="127">
        <v>103.308148038957</v>
      </c>
      <c r="I28" s="128">
        <v>99.3145807371823</v>
      </c>
    </row>
    <row r="29" ht="16.5" customHeight="1" spans="1:9">
      <c r="A29" s="129" t="s">
        <v>598</v>
      </c>
      <c r="B29" s="129"/>
      <c r="C29" s="129"/>
      <c r="D29" s="129"/>
      <c r="E29" s="129"/>
      <c r="F29" s="129"/>
      <c r="G29" s="129"/>
      <c r="H29" s="129"/>
      <c r="I29" s="134"/>
    </row>
    <row r="30" ht="25.5" customHeight="1" spans="1:9">
      <c r="A30" s="130" t="s">
        <v>599</v>
      </c>
      <c r="B30" s="130"/>
      <c r="C30" s="130"/>
      <c r="D30" s="130"/>
      <c r="E30" s="130"/>
      <c r="F30" s="130"/>
      <c r="G30" s="130"/>
      <c r="H30" s="130"/>
      <c r="I30" s="135"/>
    </row>
    <row r="31" spans="9:9">
      <c r="I31" s="136"/>
    </row>
    <row r="32" spans="9:9">
      <c r="I32" s="136"/>
    </row>
    <row r="33" spans="9:9">
      <c r="I33" s="136"/>
    </row>
    <row r="34" spans="9:9">
      <c r="I34" s="136"/>
    </row>
    <row r="35" spans="9:9">
      <c r="I35" s="136"/>
    </row>
    <row r="36" spans="9:9">
      <c r="I36" s="136"/>
    </row>
    <row r="37" spans="9:9">
      <c r="I37" s="136"/>
    </row>
    <row r="38" spans="9:9">
      <c r="I38" s="136"/>
    </row>
    <row r="39" spans="9:9">
      <c r="I39" s="136"/>
    </row>
    <row r="40" spans="9:9">
      <c r="I40" s="136"/>
    </row>
    <row r="41" spans="9:9">
      <c r="I41" s="136"/>
    </row>
    <row r="42" spans="9:9">
      <c r="I42" s="136"/>
    </row>
    <row r="43" spans="9:9">
      <c r="I43" s="136"/>
    </row>
    <row r="44" spans="9:9">
      <c r="I44" s="136"/>
    </row>
    <row r="45" spans="9:9">
      <c r="I45" s="136"/>
    </row>
    <row r="46" spans="9:9">
      <c r="I46" s="136"/>
    </row>
    <row r="47" spans="9:9">
      <c r="I47" s="136"/>
    </row>
    <row r="48" spans="9:9">
      <c r="I48" s="136"/>
    </row>
    <row r="49" spans="9:9">
      <c r="I49" s="136"/>
    </row>
    <row r="50" spans="9:9">
      <c r="I50" s="136"/>
    </row>
    <row r="51" spans="9:9">
      <c r="I51" s="136"/>
    </row>
  </sheetData>
  <mergeCells count="2">
    <mergeCell ref="A29:I29"/>
    <mergeCell ref="A30:I30"/>
  </mergeCells>
  <pageMargins left="1.14" right="0.94" top="1.37777777777778" bottom="1.38" header="0.51" footer="1.1"/>
  <pageSetup paperSize="9" firstPageNumber="234" orientation="portrait" useFirstPageNumber="1"/>
  <headerFooter alignWithMargins="0">
    <oddFooter>&amp;C235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5"/>
  </sheetPr>
  <dimension ref="A1:J37"/>
  <sheetViews>
    <sheetView workbookViewId="0">
      <selection activeCell="N15" sqref="N14:N15"/>
    </sheetView>
  </sheetViews>
  <sheetFormatPr defaultColWidth="9" defaultRowHeight="12.75"/>
  <cols>
    <col min="1" max="1" width="24.875" style="46" customWidth="1"/>
    <col min="2" max="9" width="5.5" style="47" customWidth="1"/>
    <col min="10" max="10" width="5.75" style="46" customWidth="1"/>
    <col min="11" max="16384" width="9" style="46"/>
  </cols>
  <sheetData>
    <row r="1" ht="38.1" customHeight="1" spans="1:10">
      <c r="A1" s="92" t="s">
        <v>600</v>
      </c>
      <c r="B1" s="92"/>
      <c r="C1" s="92"/>
      <c r="D1" s="92"/>
      <c r="E1" s="92"/>
      <c r="F1" s="92"/>
      <c r="G1" s="92"/>
      <c r="H1" s="92"/>
      <c r="I1" s="92"/>
      <c r="J1" s="92"/>
    </row>
    <row r="2" s="44" customFormat="1" ht="33.75" customHeight="1" spans="1:10">
      <c r="A2" s="53" t="s">
        <v>507</v>
      </c>
      <c r="B2" s="93" t="s">
        <v>601</v>
      </c>
      <c r="C2" s="93" t="s">
        <v>602</v>
      </c>
      <c r="D2" s="93" t="s">
        <v>603</v>
      </c>
      <c r="E2" s="93" t="s">
        <v>604</v>
      </c>
      <c r="F2" s="93" t="s">
        <v>605</v>
      </c>
      <c r="G2" s="93" t="s">
        <v>606</v>
      </c>
      <c r="H2" s="93" t="s">
        <v>607</v>
      </c>
      <c r="I2" s="93" t="s">
        <v>608</v>
      </c>
      <c r="J2" s="108" t="s">
        <v>609</v>
      </c>
    </row>
    <row r="3" s="45" customFormat="1" ht="15.6" customHeight="1" spans="1:10">
      <c r="A3" s="94" t="s">
        <v>610</v>
      </c>
      <c r="B3" s="95"/>
      <c r="C3" s="58"/>
      <c r="D3" s="58"/>
      <c r="E3" s="58"/>
      <c r="F3" s="58"/>
      <c r="G3" s="58"/>
      <c r="H3" s="58"/>
      <c r="I3" s="58"/>
      <c r="J3" s="57"/>
    </row>
    <row r="4" ht="15.6" customHeight="1" spans="1:10">
      <c r="A4" s="60" t="s">
        <v>611</v>
      </c>
      <c r="B4" s="96">
        <v>66.1662</v>
      </c>
      <c r="C4" s="61">
        <v>213.8161</v>
      </c>
      <c r="D4" s="61">
        <v>253.2592</v>
      </c>
      <c r="E4" s="61">
        <v>336.5135</v>
      </c>
      <c r="F4" s="61">
        <v>448.0517</v>
      </c>
      <c r="G4" s="61">
        <v>504.562</v>
      </c>
      <c r="H4" s="61">
        <v>693.45696</v>
      </c>
      <c r="I4" s="61">
        <v>964.5243</v>
      </c>
      <c r="J4" s="61">
        <v>1197.4226</v>
      </c>
    </row>
    <row r="5" ht="15.6" customHeight="1" spans="1:10">
      <c r="A5" s="60" t="s">
        <v>612</v>
      </c>
      <c r="B5" s="96">
        <v>10.2887</v>
      </c>
      <c r="C5" s="61">
        <v>38.5992</v>
      </c>
      <c r="D5" s="61">
        <v>25.0187</v>
      </c>
      <c r="E5" s="61">
        <v>21.2583</v>
      </c>
      <c r="F5" s="61">
        <v>15.6135</v>
      </c>
      <c r="G5" s="61">
        <v>17.2466</v>
      </c>
      <c r="H5" s="61"/>
      <c r="I5" s="61"/>
      <c r="J5" s="61"/>
    </row>
    <row r="6" ht="15.6" customHeight="1" spans="1:10">
      <c r="A6" s="60" t="s">
        <v>613</v>
      </c>
      <c r="B6" s="96">
        <v>14.7678</v>
      </c>
      <c r="C6" s="61">
        <v>45.0962</v>
      </c>
      <c r="D6" s="61">
        <v>55.7624</v>
      </c>
      <c r="E6" s="61">
        <v>69.4021</v>
      </c>
      <c r="F6" s="61">
        <v>89.7301</v>
      </c>
      <c r="G6" s="61">
        <v>99.7003</v>
      </c>
      <c r="H6" s="61">
        <v>135.79</v>
      </c>
      <c r="I6" s="61">
        <v>214.11</v>
      </c>
      <c r="J6" s="61">
        <v>274.06</v>
      </c>
    </row>
    <row r="7" ht="15.6" customHeight="1" spans="1:10">
      <c r="A7" s="60" t="s">
        <v>614</v>
      </c>
      <c r="B7" s="96">
        <v>0.3824</v>
      </c>
      <c r="C7" s="61">
        <v>8.3379</v>
      </c>
      <c r="D7" s="61">
        <v>7.8155</v>
      </c>
      <c r="E7" s="61">
        <v>8.9926</v>
      </c>
      <c r="F7" s="61">
        <v>7.9069</v>
      </c>
      <c r="G7" s="61">
        <v>8.8361</v>
      </c>
      <c r="H7" s="61">
        <v>8.72</v>
      </c>
      <c r="I7" s="61">
        <v>6.3</v>
      </c>
      <c r="J7" s="61">
        <v>10.18</v>
      </c>
    </row>
    <row r="8" ht="15.6" customHeight="1" spans="1:10">
      <c r="A8" s="60" t="s">
        <v>615</v>
      </c>
      <c r="B8" s="96"/>
      <c r="C8" s="61"/>
      <c r="D8" s="61">
        <v>2.7313</v>
      </c>
      <c r="E8" s="61">
        <v>22.8123</v>
      </c>
      <c r="F8" s="61">
        <v>48.5948</v>
      </c>
      <c r="G8" s="61">
        <v>43.9733</v>
      </c>
      <c r="H8" s="61">
        <v>62.2</v>
      </c>
      <c r="I8" s="61">
        <v>102.19</v>
      </c>
      <c r="J8" s="61">
        <v>153.83</v>
      </c>
    </row>
    <row r="9" ht="15.6" customHeight="1" spans="1:10">
      <c r="A9" s="60" t="s">
        <v>616</v>
      </c>
      <c r="B9" s="96">
        <v>12.8429</v>
      </c>
      <c r="C9" s="61">
        <v>49.405</v>
      </c>
      <c r="D9" s="61">
        <v>69.3839</v>
      </c>
      <c r="E9" s="61">
        <v>95.4153</v>
      </c>
      <c r="F9" s="61">
        <v>126.5192</v>
      </c>
      <c r="G9" s="61">
        <v>153.0379</v>
      </c>
      <c r="H9" s="61">
        <v>204.61</v>
      </c>
      <c r="I9" s="61">
        <v>273.77</v>
      </c>
      <c r="J9" s="61">
        <v>335.26</v>
      </c>
    </row>
    <row r="10" ht="15.6" customHeight="1" spans="1:10">
      <c r="A10" s="60" t="s">
        <v>617</v>
      </c>
      <c r="B10" s="96">
        <v>4.8159</v>
      </c>
      <c r="C10" s="61">
        <v>14.5068</v>
      </c>
      <c r="D10" s="61">
        <v>18.8592</v>
      </c>
      <c r="E10" s="61">
        <v>24.8313</v>
      </c>
      <c r="F10" s="61">
        <v>30.8032</v>
      </c>
      <c r="G10" s="61">
        <v>38.3671</v>
      </c>
      <c r="H10" s="61">
        <v>56.71</v>
      </c>
      <c r="I10" s="61">
        <v>68.64</v>
      </c>
      <c r="J10" s="61">
        <v>88.37</v>
      </c>
    </row>
    <row r="11" s="45" customFormat="1" ht="15.6" customHeight="1" spans="1:10">
      <c r="A11" s="60" t="s">
        <v>618</v>
      </c>
      <c r="B11" s="96">
        <v>23.0685</v>
      </c>
      <c r="C11" s="61">
        <v>57.871</v>
      </c>
      <c r="D11" s="61">
        <v>73.6883</v>
      </c>
      <c r="E11" s="61">
        <v>93.8016</v>
      </c>
      <c r="F11" s="61">
        <v>128.884</v>
      </c>
      <c r="G11" s="61">
        <v>143.4007</v>
      </c>
      <c r="H11" s="61">
        <v>201.89</v>
      </c>
      <c r="I11" s="61">
        <v>299.51</v>
      </c>
      <c r="J11" s="61">
        <v>335.71</v>
      </c>
    </row>
    <row r="12" ht="15.6" customHeight="1" spans="1:10">
      <c r="A12" s="75" t="s">
        <v>619</v>
      </c>
      <c r="B12" s="97"/>
      <c r="C12" s="67"/>
      <c r="D12" s="67"/>
      <c r="E12" s="67"/>
      <c r="F12" s="67"/>
      <c r="G12" s="67"/>
      <c r="H12" s="67"/>
      <c r="I12" s="67"/>
      <c r="J12" s="67"/>
    </row>
    <row r="13" ht="15.6" customHeight="1" spans="1:10">
      <c r="A13" s="60" t="s">
        <v>611</v>
      </c>
      <c r="B13" s="98">
        <v>113.06</v>
      </c>
      <c r="C13" s="70">
        <v>119.49</v>
      </c>
      <c r="D13" s="70">
        <v>113.73</v>
      </c>
      <c r="E13" s="70">
        <v>128.69</v>
      </c>
      <c r="F13" s="70">
        <v>120.35</v>
      </c>
      <c r="G13" s="70">
        <v>118.8</v>
      </c>
      <c r="H13" s="70">
        <v>128.5</v>
      </c>
      <c r="I13" s="70">
        <v>130.86</v>
      </c>
      <c r="J13" s="70">
        <v>123.8</v>
      </c>
    </row>
    <row r="14" ht="15.6" customHeight="1" spans="1:10">
      <c r="A14" s="60" t="s">
        <v>612</v>
      </c>
      <c r="B14" s="98"/>
      <c r="C14" s="70"/>
      <c r="D14" s="70"/>
      <c r="E14" s="70"/>
      <c r="F14" s="70">
        <v>92.21</v>
      </c>
      <c r="G14" s="70">
        <v>113.3</v>
      </c>
      <c r="H14" s="70"/>
      <c r="I14" s="70"/>
      <c r="J14" s="70"/>
    </row>
    <row r="15" ht="15.6" customHeight="1" spans="1:10">
      <c r="A15" s="60" t="s">
        <v>620</v>
      </c>
      <c r="B15" s="98"/>
      <c r="C15" s="70"/>
      <c r="D15" s="70"/>
      <c r="E15" s="70"/>
      <c r="F15" s="70">
        <v>122.45</v>
      </c>
      <c r="G15" s="70">
        <v>119.32</v>
      </c>
      <c r="H15" s="70">
        <v>127.3</v>
      </c>
      <c r="I15" s="70">
        <v>124.8</v>
      </c>
      <c r="J15" s="70">
        <v>121.7</v>
      </c>
    </row>
    <row r="16" ht="15.6" customHeight="1" spans="1:10">
      <c r="A16" s="60" t="s">
        <v>621</v>
      </c>
      <c r="B16" s="98"/>
      <c r="C16" s="70"/>
      <c r="D16" s="70"/>
      <c r="E16" s="70"/>
      <c r="F16" s="70">
        <v>90.2</v>
      </c>
      <c r="G16" s="70">
        <v>109.46</v>
      </c>
      <c r="H16" s="70">
        <v>90.1</v>
      </c>
      <c r="I16" s="70">
        <v>72.3</v>
      </c>
      <c r="J16" s="70">
        <v>125</v>
      </c>
    </row>
    <row r="17" ht="15.6" customHeight="1" spans="1:10">
      <c r="A17" s="60" t="s">
        <v>622</v>
      </c>
      <c r="B17" s="98"/>
      <c r="C17" s="70"/>
      <c r="D17" s="70"/>
      <c r="E17" s="70"/>
      <c r="F17" s="70">
        <v>134.34</v>
      </c>
      <c r="G17" s="70">
        <v>108.82</v>
      </c>
      <c r="H17" s="70">
        <v>126.9</v>
      </c>
      <c r="I17" s="70">
        <v>140.3</v>
      </c>
      <c r="J17" s="70">
        <v>152.3</v>
      </c>
    </row>
    <row r="18" ht="15.6" customHeight="1" spans="1:10">
      <c r="A18" s="79" t="s">
        <v>623</v>
      </c>
      <c r="B18" s="98"/>
      <c r="C18" s="70"/>
      <c r="D18" s="70"/>
      <c r="E18" s="70"/>
      <c r="F18" s="70">
        <v>119.8</v>
      </c>
      <c r="G18" s="70">
        <v>121.64</v>
      </c>
      <c r="H18" s="70">
        <v>128.3</v>
      </c>
      <c r="I18" s="70">
        <v>126.9</v>
      </c>
      <c r="J18" s="70">
        <v>118</v>
      </c>
    </row>
    <row r="19" ht="15.6" customHeight="1" spans="1:10">
      <c r="A19" s="79" t="s">
        <v>624</v>
      </c>
      <c r="B19" s="98"/>
      <c r="C19" s="70"/>
      <c r="D19" s="70"/>
      <c r="E19" s="70"/>
      <c r="F19" s="70">
        <v>117.18</v>
      </c>
      <c r="G19" s="70">
        <v>122.12</v>
      </c>
      <c r="H19" s="70">
        <v>137.2</v>
      </c>
      <c r="I19" s="70">
        <v>114.9</v>
      </c>
      <c r="J19" s="70">
        <v>119.4</v>
      </c>
    </row>
    <row r="20" ht="15.6" customHeight="1" spans="1:10">
      <c r="A20" s="79" t="s">
        <v>625</v>
      </c>
      <c r="B20" s="98"/>
      <c r="C20" s="70"/>
      <c r="D20" s="70"/>
      <c r="E20" s="70"/>
      <c r="F20" s="70">
        <v>124.3</v>
      </c>
      <c r="G20" s="70">
        <v>119.84</v>
      </c>
      <c r="H20" s="70">
        <v>130</v>
      </c>
      <c r="I20" s="70">
        <v>145.1</v>
      </c>
      <c r="J20" s="70">
        <v>122.1</v>
      </c>
    </row>
    <row r="21" ht="15.6" customHeight="1" spans="1:10">
      <c r="A21" s="82" t="s">
        <v>626</v>
      </c>
      <c r="B21" s="99"/>
      <c r="C21" s="100"/>
      <c r="D21" s="100"/>
      <c r="E21" s="100"/>
      <c r="F21" s="100"/>
      <c r="G21" s="100"/>
      <c r="H21" s="100"/>
      <c r="I21" s="100"/>
      <c r="J21" s="100"/>
    </row>
    <row r="22" ht="15.6" customHeight="1" spans="1:10">
      <c r="A22" s="79" t="s">
        <v>627</v>
      </c>
      <c r="B22" s="98">
        <v>21.55</v>
      </c>
      <c r="C22" s="70">
        <v>66.26</v>
      </c>
      <c r="D22" s="70">
        <v>75.02</v>
      </c>
      <c r="E22" s="70">
        <v>96.75</v>
      </c>
      <c r="F22" s="70">
        <v>123.05</v>
      </c>
      <c r="G22" s="70">
        <v>137.9551</v>
      </c>
      <c r="H22" s="70">
        <v>184.1419</v>
      </c>
      <c r="I22" s="109">
        <v>224.8595</v>
      </c>
      <c r="J22" s="80">
        <v>294.86431</v>
      </c>
    </row>
    <row r="23" ht="15.6" customHeight="1" spans="1:10">
      <c r="A23" s="79" t="s">
        <v>628</v>
      </c>
      <c r="B23" s="101"/>
      <c r="C23" s="71"/>
      <c r="D23" s="71"/>
      <c r="E23" s="71"/>
      <c r="F23" s="71"/>
      <c r="G23" s="71"/>
      <c r="H23" s="71"/>
      <c r="I23" s="83">
        <v>53.57</v>
      </c>
      <c r="J23" s="80">
        <v>73.49954</v>
      </c>
    </row>
    <row r="24" ht="15.6" customHeight="1" spans="1:10">
      <c r="A24" s="79" t="s">
        <v>629</v>
      </c>
      <c r="B24" s="101"/>
      <c r="C24" s="71"/>
      <c r="D24" s="71"/>
      <c r="E24" s="71"/>
      <c r="F24" s="71"/>
      <c r="G24" s="71"/>
      <c r="H24" s="71"/>
      <c r="I24" s="83">
        <v>0.99</v>
      </c>
      <c r="J24" s="80">
        <v>2.02701</v>
      </c>
    </row>
    <row r="25" ht="15.6" customHeight="1" spans="1:10">
      <c r="A25" s="79" t="s">
        <v>630</v>
      </c>
      <c r="B25" s="101"/>
      <c r="C25" s="71"/>
      <c r="D25" s="71"/>
      <c r="E25" s="71"/>
      <c r="F25" s="71"/>
      <c r="G25" s="71"/>
      <c r="H25" s="71"/>
      <c r="I25" s="83">
        <v>14.53</v>
      </c>
      <c r="J25" s="80">
        <v>27.81818</v>
      </c>
    </row>
    <row r="26" ht="15.6" customHeight="1" spans="1:10">
      <c r="A26" s="79" t="s">
        <v>631</v>
      </c>
      <c r="B26" s="101"/>
      <c r="C26" s="71"/>
      <c r="D26" s="71"/>
      <c r="E26" s="71"/>
      <c r="F26" s="71"/>
      <c r="G26" s="71"/>
      <c r="H26" s="71"/>
      <c r="I26" s="83">
        <v>72.57</v>
      </c>
      <c r="J26" s="80">
        <v>89.49631</v>
      </c>
    </row>
    <row r="27" ht="15.6" customHeight="1" spans="1:10">
      <c r="A27" s="79" t="s">
        <v>632</v>
      </c>
      <c r="B27" s="101"/>
      <c r="C27" s="71"/>
      <c r="D27" s="71"/>
      <c r="E27" s="71"/>
      <c r="F27" s="71"/>
      <c r="G27" s="71"/>
      <c r="H27" s="71"/>
      <c r="I27" s="83">
        <v>15.33</v>
      </c>
      <c r="J27" s="80">
        <v>24.30532</v>
      </c>
    </row>
    <row r="28" ht="15.6" customHeight="1" spans="1:10">
      <c r="A28" s="79" t="s">
        <v>633</v>
      </c>
      <c r="B28" s="101"/>
      <c r="C28" s="71"/>
      <c r="D28" s="71"/>
      <c r="E28" s="71"/>
      <c r="F28" s="71"/>
      <c r="G28" s="71"/>
      <c r="H28" s="71"/>
      <c r="I28" s="83">
        <v>67.86</v>
      </c>
      <c r="J28" s="80">
        <v>77.71795</v>
      </c>
    </row>
    <row r="29" ht="15.6" customHeight="1" spans="1:10">
      <c r="A29" s="82" t="s">
        <v>634</v>
      </c>
      <c r="B29" s="102"/>
      <c r="C29" s="103"/>
      <c r="D29" s="103"/>
      <c r="E29" s="103"/>
      <c r="F29" s="103"/>
      <c r="G29" s="103"/>
      <c r="H29" s="103"/>
      <c r="I29" s="77"/>
      <c r="J29" s="77"/>
    </row>
    <row r="30" ht="15.6" customHeight="1" spans="1:10">
      <c r="A30" s="79" t="s">
        <v>627</v>
      </c>
      <c r="B30" s="101"/>
      <c r="C30" s="71">
        <v>126.146572104019</v>
      </c>
      <c r="D30" s="71">
        <v>110.794602698651</v>
      </c>
      <c r="E30" s="71">
        <v>124.830852503383</v>
      </c>
      <c r="F30" s="71">
        <v>119.593495934959</v>
      </c>
      <c r="G30" s="71">
        <v>120.2130070247</v>
      </c>
      <c r="H30" s="71">
        <v>132.893496701225</v>
      </c>
      <c r="I30" s="83">
        <v>131.602836879433</v>
      </c>
      <c r="J30" s="83">
        <v>124.606596249192</v>
      </c>
    </row>
    <row r="31" ht="15.6" customHeight="1" spans="1:10">
      <c r="A31" s="79" t="s">
        <v>620</v>
      </c>
      <c r="B31" s="104"/>
      <c r="C31" s="62"/>
      <c r="D31" s="62"/>
      <c r="E31" s="62"/>
      <c r="F31" s="62"/>
      <c r="G31" s="62"/>
      <c r="H31" s="62"/>
      <c r="I31" s="80">
        <v>125.1</v>
      </c>
      <c r="J31" s="83">
        <v>122.8</v>
      </c>
    </row>
    <row r="32" ht="15.6" customHeight="1" spans="1:10">
      <c r="A32" s="79" t="s">
        <v>621</v>
      </c>
      <c r="B32" s="104"/>
      <c r="C32" s="62"/>
      <c r="D32" s="62"/>
      <c r="E32" s="62"/>
      <c r="F32" s="62"/>
      <c r="G32" s="62"/>
      <c r="H32" s="62"/>
      <c r="I32" s="80">
        <v>72.6</v>
      </c>
      <c r="J32" s="83">
        <v>120.3</v>
      </c>
    </row>
    <row r="33" ht="15.6" customHeight="1" spans="1:10">
      <c r="A33" s="79" t="s">
        <v>622</v>
      </c>
      <c r="B33" s="104"/>
      <c r="C33" s="62"/>
      <c r="D33" s="62"/>
      <c r="E33" s="62"/>
      <c r="F33" s="62"/>
      <c r="G33" s="62"/>
      <c r="H33" s="62"/>
      <c r="I33" s="80">
        <v>142.2</v>
      </c>
      <c r="J33" s="83">
        <v>175.1</v>
      </c>
    </row>
    <row r="34" ht="15.6" customHeight="1" spans="1:10">
      <c r="A34" s="79" t="s">
        <v>623</v>
      </c>
      <c r="B34" s="104"/>
      <c r="C34" s="62"/>
      <c r="D34" s="62"/>
      <c r="E34" s="62"/>
      <c r="F34" s="62"/>
      <c r="G34" s="62"/>
      <c r="H34" s="62"/>
      <c r="I34" s="80">
        <v>126.3</v>
      </c>
      <c r="J34" s="83">
        <v>117.4</v>
      </c>
    </row>
    <row r="35" ht="15.6" customHeight="1" spans="1:10">
      <c r="A35" s="79" t="s">
        <v>624</v>
      </c>
      <c r="B35" s="104"/>
      <c r="C35" s="62"/>
      <c r="D35" s="62"/>
      <c r="E35" s="62"/>
      <c r="F35" s="62"/>
      <c r="G35" s="62"/>
      <c r="H35" s="62"/>
      <c r="I35" s="80">
        <v>120.3</v>
      </c>
      <c r="J35" s="83">
        <v>122.9</v>
      </c>
    </row>
    <row r="36" ht="15.6" customHeight="1" spans="1:10">
      <c r="A36" s="85" t="s">
        <v>625</v>
      </c>
      <c r="B36" s="105"/>
      <c r="C36" s="106"/>
      <c r="D36" s="106"/>
      <c r="E36" s="106"/>
      <c r="F36" s="106"/>
      <c r="G36" s="106"/>
      <c r="H36" s="106"/>
      <c r="I36" s="106">
        <v>143.4</v>
      </c>
      <c r="J36" s="86">
        <v>122.2</v>
      </c>
    </row>
    <row r="37" ht="24" customHeight="1" spans="1:9">
      <c r="A37" s="107" t="s">
        <v>635</v>
      </c>
      <c r="B37" s="107"/>
      <c r="C37" s="107"/>
      <c r="D37" s="107"/>
      <c r="E37" s="107"/>
      <c r="F37" s="107"/>
      <c r="G37" s="107"/>
      <c r="H37" s="107"/>
      <c r="I37" s="110"/>
    </row>
  </sheetData>
  <mergeCells count="2">
    <mergeCell ref="A1:J1"/>
    <mergeCell ref="A37:H37"/>
  </mergeCells>
  <pageMargins left="1.14" right="0.865972222222222" top="1.38" bottom="1.38" header="0.51" footer="1.1"/>
  <pageSetup paperSize="9" firstPageNumber="235" orientation="portrait" useFirstPageNumber="1"/>
  <headerFooter alignWithMargins="0" scaleWithDoc="0">
    <oddFooter>&amp;C236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5"/>
  </sheetPr>
  <dimension ref="A1:I37"/>
  <sheetViews>
    <sheetView zoomScale="115" zoomScaleNormal="115" topLeftCell="A7" workbookViewId="0">
      <selection activeCell="K37" sqref="K37"/>
    </sheetView>
  </sheetViews>
  <sheetFormatPr defaultColWidth="9" defaultRowHeight="12.75"/>
  <cols>
    <col min="1" max="1" width="25.125" style="46" customWidth="1"/>
    <col min="2" max="7" width="6.125" style="47" customWidth="1"/>
    <col min="8" max="8" width="6.125" style="48" customWidth="1"/>
    <col min="9" max="9" width="6.125" style="46" customWidth="1"/>
    <col min="10" max="16384" width="9" style="46"/>
  </cols>
  <sheetData>
    <row r="1" ht="38.25" customHeight="1" spans="1:8">
      <c r="A1" s="49" t="s">
        <v>636</v>
      </c>
      <c r="B1" s="50"/>
      <c r="C1" s="50"/>
      <c r="D1" s="50"/>
      <c r="E1" s="50"/>
      <c r="G1" s="51"/>
      <c r="H1" s="52"/>
    </row>
    <row r="2" s="44" customFormat="1" ht="34.5" customHeight="1" spans="1:9">
      <c r="A2" s="53" t="s">
        <v>507</v>
      </c>
      <c r="B2" s="54" t="s">
        <v>368</v>
      </c>
      <c r="C2" s="54" t="s">
        <v>369</v>
      </c>
      <c r="D2" s="54" t="s">
        <v>370</v>
      </c>
      <c r="E2" s="54" t="s">
        <v>371</v>
      </c>
      <c r="F2" s="54" t="s">
        <v>372</v>
      </c>
      <c r="G2" s="54" t="s">
        <v>373</v>
      </c>
      <c r="H2" s="55" t="s">
        <v>374</v>
      </c>
      <c r="I2" s="90" t="s">
        <v>375</v>
      </c>
    </row>
    <row r="3" s="45" customFormat="1" ht="15.95" customHeight="1" spans="1:8">
      <c r="A3" s="56" t="s">
        <v>610</v>
      </c>
      <c r="B3" s="57"/>
      <c r="C3" s="58"/>
      <c r="D3" s="58"/>
      <c r="E3" s="58"/>
      <c r="F3" s="58"/>
      <c r="G3" s="58"/>
      <c r="H3" s="59"/>
    </row>
    <row r="4" ht="15.95" customHeight="1" spans="1:9">
      <c r="A4" s="60" t="s">
        <v>611</v>
      </c>
      <c r="B4" s="61">
        <v>1564.0855</v>
      </c>
      <c r="C4" s="62">
        <v>1861.94276</v>
      </c>
      <c r="D4" s="62">
        <v>1990.0442</v>
      </c>
      <c r="E4" s="62">
        <v>2050.58448</v>
      </c>
      <c r="F4" s="62">
        <v>1734.18004</v>
      </c>
      <c r="G4" s="62">
        <v>949.29261</v>
      </c>
      <c r="H4" s="63">
        <v>1237.4425</v>
      </c>
      <c r="I4" s="80">
        <v>1526.50806</v>
      </c>
    </row>
    <row r="5" ht="15.95" customHeight="1" spans="1:9">
      <c r="A5" s="60" t="s">
        <v>612</v>
      </c>
      <c r="B5" s="61"/>
      <c r="C5" s="64"/>
      <c r="D5" s="64"/>
      <c r="E5" s="64"/>
      <c r="F5" s="64"/>
      <c r="G5" s="64"/>
      <c r="H5" s="65"/>
      <c r="I5" s="80"/>
    </row>
    <row r="6" ht="15.95" customHeight="1" spans="1:9">
      <c r="A6" s="60" t="s">
        <v>613</v>
      </c>
      <c r="B6" s="61">
        <v>335.8191</v>
      </c>
      <c r="C6" s="62">
        <v>401.0993</v>
      </c>
      <c r="D6" s="62">
        <v>424.78515</v>
      </c>
      <c r="E6" s="62">
        <v>442.49996</v>
      </c>
      <c r="F6" s="62">
        <v>408.87417</v>
      </c>
      <c r="G6" s="62">
        <v>58.70698</v>
      </c>
      <c r="H6" s="63">
        <v>64.8328</v>
      </c>
      <c r="I6" s="80">
        <v>75.61731</v>
      </c>
    </row>
    <row r="7" ht="15.95" customHeight="1" spans="1:9">
      <c r="A7" s="60" t="s">
        <v>614</v>
      </c>
      <c r="B7" s="61">
        <v>12.3165</v>
      </c>
      <c r="C7" s="62">
        <v>4.5857</v>
      </c>
      <c r="D7" s="62">
        <v>3.02982</v>
      </c>
      <c r="E7" s="62">
        <v>3.12484</v>
      </c>
      <c r="F7" s="62">
        <v>2.65064</v>
      </c>
      <c r="G7" s="62">
        <v>2.35165</v>
      </c>
      <c r="H7" s="63">
        <v>2.5819</v>
      </c>
      <c r="I7" s="80">
        <v>2.74933</v>
      </c>
    </row>
    <row r="8" ht="15.95" customHeight="1" spans="1:9">
      <c r="A8" s="60" t="s">
        <v>615</v>
      </c>
      <c r="B8" s="61">
        <v>290.8029</v>
      </c>
      <c r="C8" s="62">
        <v>362.005</v>
      </c>
      <c r="D8" s="62">
        <v>387.10999</v>
      </c>
      <c r="E8" s="62">
        <v>391.91505</v>
      </c>
      <c r="F8" s="62">
        <v>373.75645</v>
      </c>
      <c r="G8" s="62">
        <v>330.92875</v>
      </c>
      <c r="H8" s="63">
        <v>564.8638</v>
      </c>
      <c r="I8" s="80">
        <v>792.49704</v>
      </c>
    </row>
    <row r="9" ht="15.95" customHeight="1" spans="1:9">
      <c r="A9" s="60" t="s">
        <v>616</v>
      </c>
      <c r="B9" s="61">
        <v>424.2013</v>
      </c>
      <c r="C9" s="62">
        <v>506.3268</v>
      </c>
      <c r="D9" s="62">
        <v>546.23787</v>
      </c>
      <c r="E9" s="62">
        <v>581.01989</v>
      </c>
      <c r="F9" s="62">
        <v>402.70645</v>
      </c>
      <c r="G9" s="62">
        <v>230.62509</v>
      </c>
      <c r="H9" s="63">
        <v>254.9719</v>
      </c>
      <c r="I9" s="80">
        <v>270.87081</v>
      </c>
    </row>
    <row r="10" ht="15.95" customHeight="1" spans="1:9">
      <c r="A10" s="60" t="s">
        <v>617</v>
      </c>
      <c r="B10" s="61">
        <v>114.6065</v>
      </c>
      <c r="C10" s="62">
        <v>158.2594</v>
      </c>
      <c r="D10" s="62">
        <v>184.9796</v>
      </c>
      <c r="E10" s="62">
        <v>209.71653</v>
      </c>
      <c r="F10" s="62">
        <v>189.29477</v>
      </c>
      <c r="G10" s="62">
        <v>93.8695</v>
      </c>
      <c r="H10" s="63">
        <v>98.9576</v>
      </c>
      <c r="I10" s="80">
        <v>118.11857</v>
      </c>
    </row>
    <row r="11" s="45" customFormat="1" ht="15.95" customHeight="1" spans="1:9">
      <c r="A11" s="60" t="s">
        <v>618</v>
      </c>
      <c r="B11" s="61">
        <v>386.3391</v>
      </c>
      <c r="C11" s="62">
        <v>429.6666</v>
      </c>
      <c r="D11" s="62">
        <v>443.90175</v>
      </c>
      <c r="E11" s="62">
        <v>422.30821</v>
      </c>
      <c r="F11" s="62">
        <v>356.89756</v>
      </c>
      <c r="G11" s="62">
        <v>232.81064</v>
      </c>
      <c r="H11" s="63">
        <v>251.2346</v>
      </c>
      <c r="I11" s="80">
        <v>266.655</v>
      </c>
    </row>
    <row r="12" ht="15.95" customHeight="1" spans="1:9">
      <c r="A12" s="66" t="s">
        <v>637</v>
      </c>
      <c r="B12" s="67"/>
      <c r="C12" s="68"/>
      <c r="D12" s="68"/>
      <c r="E12" s="68"/>
      <c r="F12" s="68"/>
      <c r="G12" s="68"/>
      <c r="H12" s="69"/>
      <c r="I12" s="31"/>
    </row>
    <row r="13" ht="15.95" customHeight="1" spans="1:9">
      <c r="A13" s="60" t="s">
        <v>611</v>
      </c>
      <c r="B13" s="70">
        <v>129.52</v>
      </c>
      <c r="C13" s="71">
        <v>118.13</v>
      </c>
      <c r="D13" s="71">
        <v>111.9</v>
      </c>
      <c r="E13" s="71">
        <v>104.331692482094</v>
      </c>
      <c r="F13" s="71">
        <v>106.6</v>
      </c>
      <c r="G13" s="71">
        <v>97.6975016421569</v>
      </c>
      <c r="H13" s="72">
        <v>121.818153287797</v>
      </c>
      <c r="I13" s="83">
        <v>121.1</v>
      </c>
    </row>
    <row r="14" ht="15.95" customHeight="1" spans="1:9">
      <c r="A14" s="60" t="s">
        <v>612</v>
      </c>
      <c r="B14" s="70"/>
      <c r="C14" s="73"/>
      <c r="D14" s="73"/>
      <c r="E14" s="73"/>
      <c r="F14" s="73"/>
      <c r="G14" s="73"/>
      <c r="H14" s="74"/>
      <c r="I14" s="83"/>
    </row>
    <row r="15" ht="15.95" customHeight="1" spans="1:9">
      <c r="A15" s="60" t="s">
        <v>620</v>
      </c>
      <c r="B15" s="70">
        <v>129.2</v>
      </c>
      <c r="C15" s="71">
        <v>119.6</v>
      </c>
      <c r="D15" s="71">
        <v>112.2</v>
      </c>
      <c r="E15" s="71">
        <v>104.000800076893</v>
      </c>
      <c r="F15" s="71">
        <v>108.45182518258</v>
      </c>
      <c r="G15" s="71">
        <v>94.8316194793032</v>
      </c>
      <c r="H15" s="72">
        <v>103.864300061134</v>
      </c>
      <c r="I15" s="83">
        <v>108.3</v>
      </c>
    </row>
    <row r="16" ht="15.95" customHeight="1" spans="1:9">
      <c r="A16" s="60" t="s">
        <v>621</v>
      </c>
      <c r="B16" s="70">
        <v>93.8</v>
      </c>
      <c r="C16" s="71">
        <v>91.6</v>
      </c>
      <c r="D16" s="71">
        <v>96.7</v>
      </c>
      <c r="E16" s="71">
        <v>104.1</v>
      </c>
      <c r="F16" s="71">
        <v>98.9552531782708</v>
      </c>
      <c r="G16" s="71">
        <v>100.754185782729</v>
      </c>
      <c r="H16" s="72">
        <v>97.1741263248922</v>
      </c>
      <c r="I16" s="83">
        <v>85.2</v>
      </c>
    </row>
    <row r="17" ht="15.95" customHeight="1" spans="1:9">
      <c r="A17" s="60" t="s">
        <v>622</v>
      </c>
      <c r="B17" s="70">
        <v>171.9</v>
      </c>
      <c r="C17" s="71">
        <v>121</v>
      </c>
      <c r="D17" s="71">
        <v>120.3</v>
      </c>
      <c r="E17" s="71">
        <v>105.186894837273</v>
      </c>
      <c r="F17" s="71">
        <v>113.381838943227</v>
      </c>
      <c r="G17" s="71">
        <v>103.280633037703</v>
      </c>
      <c r="H17" s="72">
        <v>140.642903386113</v>
      </c>
      <c r="I17" s="83">
        <v>141.9</v>
      </c>
    </row>
    <row r="18" ht="15.95" customHeight="1" spans="1:9">
      <c r="A18" s="60" t="s">
        <v>623</v>
      </c>
      <c r="B18" s="70">
        <v>124.5</v>
      </c>
      <c r="C18" s="71">
        <v>117.2</v>
      </c>
      <c r="D18" s="71">
        <v>112</v>
      </c>
      <c r="E18" s="71">
        <v>104.610853934182</v>
      </c>
      <c r="F18" s="71">
        <v>100.653571841083</v>
      </c>
      <c r="G18" s="71">
        <v>90.1915137862119</v>
      </c>
      <c r="H18" s="72">
        <v>107.545583561285</v>
      </c>
      <c r="I18" s="83">
        <v>103.4</v>
      </c>
    </row>
    <row r="19" ht="15.95" customHeight="1" spans="1:9">
      <c r="A19" s="60" t="s">
        <v>624</v>
      </c>
      <c r="B19" s="70">
        <v>129.9</v>
      </c>
      <c r="C19" s="71">
        <v>138.6</v>
      </c>
      <c r="D19" s="71">
        <v>117.7</v>
      </c>
      <c r="E19" s="71">
        <v>112.5</v>
      </c>
      <c r="F19" s="71">
        <v>110.112735337013</v>
      </c>
      <c r="G19" s="71">
        <v>107.954475304991</v>
      </c>
      <c r="H19" s="72">
        <v>104.620423711011</v>
      </c>
      <c r="I19" s="83">
        <v>113.3</v>
      </c>
    </row>
    <row r="20" ht="15.95" customHeight="1" spans="1:9">
      <c r="A20" s="60" t="s">
        <v>625</v>
      </c>
      <c r="B20" s="70">
        <v>118.4</v>
      </c>
      <c r="C20" s="71">
        <v>113.5</v>
      </c>
      <c r="D20" s="71">
        <v>112.3</v>
      </c>
      <c r="E20" s="71">
        <v>101.161291240192</v>
      </c>
      <c r="F20" s="71">
        <v>103.309337442371</v>
      </c>
      <c r="G20" s="71">
        <v>96.8971447802277</v>
      </c>
      <c r="H20" s="72">
        <v>109.133277208059</v>
      </c>
      <c r="I20" s="83">
        <v>100.1</v>
      </c>
    </row>
    <row r="21" ht="15.95" customHeight="1" spans="1:9">
      <c r="A21" s="75" t="s">
        <v>626</v>
      </c>
      <c r="B21" s="76"/>
      <c r="C21" s="77"/>
      <c r="D21" s="77"/>
      <c r="E21" s="77"/>
      <c r="F21" s="77"/>
      <c r="G21" s="77"/>
      <c r="H21" s="78"/>
      <c r="I21" s="31"/>
    </row>
    <row r="22" ht="15.95" customHeight="1" spans="1:9">
      <c r="A22" s="79" t="s">
        <v>627</v>
      </c>
      <c r="B22" s="80">
        <v>390.3133</v>
      </c>
      <c r="C22" s="80">
        <v>429.73684</v>
      </c>
      <c r="D22" s="80">
        <v>452.0207</v>
      </c>
      <c r="E22" s="80">
        <v>408.43749</v>
      </c>
      <c r="F22" s="80">
        <v>366.77531</v>
      </c>
      <c r="G22" s="80">
        <v>269.93968</v>
      </c>
      <c r="H22" s="63">
        <v>298.0901</v>
      </c>
      <c r="I22" s="80">
        <v>299.11139</v>
      </c>
    </row>
    <row r="23" ht="15.95" customHeight="1" spans="1:9">
      <c r="A23" s="79" t="s">
        <v>628</v>
      </c>
      <c r="B23" s="80">
        <v>90.2346</v>
      </c>
      <c r="C23" s="80">
        <v>95.95465</v>
      </c>
      <c r="D23" s="80">
        <v>100.6468</v>
      </c>
      <c r="E23" s="80">
        <v>84.98308</v>
      </c>
      <c r="F23" s="80">
        <v>87.13122</v>
      </c>
      <c r="G23" s="80">
        <v>13.35873</v>
      </c>
      <c r="H23" s="81">
        <v>15.6996</v>
      </c>
      <c r="I23" s="80">
        <v>16.97234</v>
      </c>
    </row>
    <row r="24" ht="15.95" customHeight="1" spans="1:9">
      <c r="A24" s="79" t="s">
        <v>629</v>
      </c>
      <c r="B24" s="80">
        <v>2.6726</v>
      </c>
      <c r="C24" s="80">
        <v>1.23959</v>
      </c>
      <c r="D24" s="80">
        <v>0.7998</v>
      </c>
      <c r="E24" s="80">
        <v>0.71612</v>
      </c>
      <c r="F24" s="80">
        <v>0.49191</v>
      </c>
      <c r="G24" s="80">
        <v>0.4036</v>
      </c>
      <c r="H24" s="63">
        <v>0.3679</v>
      </c>
      <c r="I24" s="80">
        <v>0.43939</v>
      </c>
    </row>
    <row r="25" ht="15.95" customHeight="1" spans="1:9">
      <c r="A25" s="79" t="s">
        <v>630</v>
      </c>
      <c r="B25" s="80">
        <v>57.9919</v>
      </c>
      <c r="C25" s="80">
        <v>65.55055</v>
      </c>
      <c r="D25" s="80">
        <v>70.0306</v>
      </c>
      <c r="E25" s="80">
        <v>66.75034</v>
      </c>
      <c r="F25" s="80">
        <v>34.30307</v>
      </c>
      <c r="G25" s="80">
        <v>47.88444</v>
      </c>
      <c r="H25" s="63">
        <v>59.3316</v>
      </c>
      <c r="I25" s="80">
        <v>65.69686</v>
      </c>
    </row>
    <row r="26" ht="15.95" customHeight="1" spans="1:9">
      <c r="A26" s="79" t="s">
        <v>631</v>
      </c>
      <c r="B26" s="80">
        <v>113.1144</v>
      </c>
      <c r="C26" s="80">
        <v>134.48272</v>
      </c>
      <c r="D26" s="80">
        <v>132.2495</v>
      </c>
      <c r="E26" s="80">
        <v>123.84545</v>
      </c>
      <c r="F26" s="80">
        <v>128.82427</v>
      </c>
      <c r="G26" s="80">
        <v>123.27782</v>
      </c>
      <c r="H26" s="81">
        <v>134.3634</v>
      </c>
      <c r="I26" s="80">
        <v>120.9633</v>
      </c>
    </row>
    <row r="27" ht="15.95" customHeight="1" spans="1:9">
      <c r="A27" s="79" t="s">
        <v>632</v>
      </c>
      <c r="B27" s="80">
        <v>36.0238</v>
      </c>
      <c r="C27" s="80">
        <v>51.30924</v>
      </c>
      <c r="D27" s="80">
        <v>59.2361</v>
      </c>
      <c r="E27" s="80">
        <v>61.65594</v>
      </c>
      <c r="F27" s="80">
        <v>48.94597</v>
      </c>
      <c r="G27" s="80">
        <v>25.26466</v>
      </c>
      <c r="H27" s="81">
        <v>29.5785</v>
      </c>
      <c r="I27" s="80">
        <v>32.82816</v>
      </c>
    </row>
    <row r="28" ht="15.95" customHeight="1" spans="1:9">
      <c r="A28" s="79" t="s">
        <v>633</v>
      </c>
      <c r="B28" s="80">
        <v>90.276</v>
      </c>
      <c r="C28" s="80">
        <v>81.20009</v>
      </c>
      <c r="D28" s="80">
        <v>89.0577</v>
      </c>
      <c r="E28" s="80">
        <v>70.48656</v>
      </c>
      <c r="F28" s="80">
        <v>67.07886</v>
      </c>
      <c r="G28" s="80">
        <v>59.75044</v>
      </c>
      <c r="H28" s="81">
        <v>58.7492</v>
      </c>
      <c r="I28" s="80">
        <v>62.21134</v>
      </c>
    </row>
    <row r="29" ht="15.95" customHeight="1" spans="1:9">
      <c r="A29" s="82" t="s">
        <v>638</v>
      </c>
      <c r="B29" s="77"/>
      <c r="C29" s="77"/>
      <c r="D29" s="77"/>
      <c r="E29" s="77"/>
      <c r="F29" s="77"/>
      <c r="G29" s="77"/>
      <c r="H29" s="78"/>
      <c r="I29" s="31"/>
    </row>
    <row r="30" ht="15.95" customHeight="1" spans="1:9">
      <c r="A30" s="79" t="s">
        <v>627</v>
      </c>
      <c r="B30" s="83">
        <v>131.191073436554</v>
      </c>
      <c r="C30" s="83">
        <v>118.70508340476</v>
      </c>
      <c r="D30" s="83">
        <v>113.197067318374</v>
      </c>
      <c r="E30" s="83">
        <v>105.2</v>
      </c>
      <c r="F30" s="83">
        <v>108</v>
      </c>
      <c r="G30" s="83">
        <v>103.2</v>
      </c>
      <c r="H30" s="84">
        <v>117</v>
      </c>
      <c r="I30" s="83">
        <v>117</v>
      </c>
    </row>
    <row r="31" ht="15.95" customHeight="1" spans="1:9">
      <c r="A31" s="79" t="s">
        <v>620</v>
      </c>
      <c r="B31" s="83">
        <v>130.4</v>
      </c>
      <c r="C31" s="83">
        <v>118.7</v>
      </c>
      <c r="D31" s="83">
        <v>111</v>
      </c>
      <c r="E31" s="83">
        <v>102.6</v>
      </c>
      <c r="F31" s="83">
        <v>107.4</v>
      </c>
      <c r="G31" s="83">
        <v>92.4</v>
      </c>
      <c r="H31" s="84">
        <v>104.8</v>
      </c>
      <c r="I31" s="83">
        <v>103.1875</v>
      </c>
    </row>
    <row r="32" ht="15.95" customHeight="1" spans="1:9">
      <c r="A32" s="79" t="s">
        <v>621</v>
      </c>
      <c r="B32" s="83">
        <v>94.7</v>
      </c>
      <c r="C32" s="83">
        <v>91</v>
      </c>
      <c r="D32" s="83">
        <v>100.8</v>
      </c>
      <c r="E32" s="83">
        <v>104.4</v>
      </c>
      <c r="F32" s="83">
        <v>101</v>
      </c>
      <c r="G32" s="83">
        <v>99</v>
      </c>
      <c r="H32" s="84">
        <v>99.2</v>
      </c>
      <c r="I32" s="83">
        <v>89.1294117647059</v>
      </c>
    </row>
    <row r="33" ht="15.95" customHeight="1" spans="1:9">
      <c r="A33" s="79" t="s">
        <v>622</v>
      </c>
      <c r="B33" s="83">
        <v>183</v>
      </c>
      <c r="C33" s="83">
        <v>127</v>
      </c>
      <c r="D33" s="83">
        <v>121</v>
      </c>
      <c r="E33" s="83">
        <v>104.456814018846</v>
      </c>
      <c r="F33" s="83">
        <v>114.8</v>
      </c>
      <c r="G33" s="83">
        <v>107.5</v>
      </c>
      <c r="H33" s="84">
        <v>145.948636611576</v>
      </c>
      <c r="I33" s="83">
        <v>144.238636363636</v>
      </c>
    </row>
    <row r="34" ht="15.95" customHeight="1" spans="1:9">
      <c r="A34" s="79" t="s">
        <v>623</v>
      </c>
      <c r="B34" s="83">
        <v>124.8</v>
      </c>
      <c r="C34" s="83">
        <v>117.1</v>
      </c>
      <c r="D34" s="83">
        <v>111.5</v>
      </c>
      <c r="E34" s="83">
        <v>107.3</v>
      </c>
      <c r="F34" s="83">
        <v>107</v>
      </c>
      <c r="G34" s="83">
        <v>101.6</v>
      </c>
      <c r="H34" s="84">
        <v>108</v>
      </c>
      <c r="I34" s="83">
        <v>102.221590909091</v>
      </c>
    </row>
    <row r="35" ht="15.95" customHeight="1" spans="1:9">
      <c r="A35" s="79" t="s">
        <v>624</v>
      </c>
      <c r="B35" s="83">
        <v>132.2</v>
      </c>
      <c r="C35" s="83">
        <v>138</v>
      </c>
      <c r="D35" s="83">
        <v>116.4</v>
      </c>
      <c r="E35" s="83">
        <v>110.4</v>
      </c>
      <c r="F35" s="83">
        <v>109.2</v>
      </c>
      <c r="G35" s="83">
        <v>107.8</v>
      </c>
      <c r="H35" s="84">
        <v>100.2</v>
      </c>
      <c r="I35" s="83">
        <v>117.193181818182</v>
      </c>
    </row>
    <row r="36" ht="15.95" customHeight="1" spans="1:9">
      <c r="A36" s="85" t="s">
        <v>625</v>
      </c>
      <c r="B36" s="86">
        <v>121.1</v>
      </c>
      <c r="C36" s="86">
        <v>114.549962850347</v>
      </c>
      <c r="D36" s="86">
        <v>112.5</v>
      </c>
      <c r="E36" s="86">
        <v>103.4</v>
      </c>
      <c r="F36" s="86">
        <v>104.9</v>
      </c>
      <c r="G36" s="86">
        <v>101.5</v>
      </c>
      <c r="H36" s="87">
        <v>112.1</v>
      </c>
      <c r="I36" s="87">
        <v>100.965909090909</v>
      </c>
    </row>
    <row r="37" spans="2:9">
      <c r="B37" s="88"/>
      <c r="C37" s="88"/>
      <c r="D37" s="88"/>
      <c r="E37" s="88"/>
      <c r="F37" s="88"/>
      <c r="G37" s="88"/>
      <c r="H37" s="89"/>
      <c r="I37" s="91"/>
    </row>
  </sheetData>
  <mergeCells count="1">
    <mergeCell ref="G1:H1"/>
  </mergeCells>
  <pageMargins left="1.14" right="0.94" top="1.38" bottom="1.38" header="0.51" footer="1.1"/>
  <pageSetup paperSize="9" firstPageNumber="236" orientation="portrait" useFirstPageNumber="1"/>
  <headerFooter alignWithMargins="0" scaleWithDoc="0">
    <oddFooter>&amp;C237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26"/>
  <sheetViews>
    <sheetView workbookViewId="0">
      <selection activeCell="J3" sqref="J3:J26"/>
    </sheetView>
  </sheetViews>
  <sheetFormatPr defaultColWidth="9" defaultRowHeight="12.75"/>
  <cols>
    <col min="1" max="1" width="13.625" style="2" customWidth="1"/>
    <col min="2" max="2" width="5.25" style="1" customWidth="1"/>
    <col min="3" max="10" width="6.75" style="2" customWidth="1"/>
    <col min="11" max="16384" width="9" style="2"/>
  </cols>
  <sheetData>
    <row r="1" ht="20.1" customHeight="1" spans="1:10">
      <c r="A1" s="40" t="s">
        <v>639</v>
      </c>
      <c r="B1" s="40"/>
      <c r="C1" s="40"/>
      <c r="D1" s="40"/>
      <c r="E1" s="40"/>
      <c r="F1" s="40"/>
      <c r="G1" s="40"/>
      <c r="H1" s="40"/>
      <c r="I1" s="40"/>
      <c r="J1" s="40"/>
    </row>
    <row r="2" ht="20.1" customHeight="1"/>
    <row r="3" s="1" customFormat="1" ht="30" customHeight="1" spans="1:10">
      <c r="A3" s="7" t="s">
        <v>507</v>
      </c>
      <c r="B3" s="8" t="s">
        <v>640</v>
      </c>
      <c r="C3" s="9" t="s">
        <v>508</v>
      </c>
      <c r="D3" s="9" t="s">
        <v>509</v>
      </c>
      <c r="E3" s="9" t="s">
        <v>510</v>
      </c>
      <c r="F3" s="39" t="s">
        <v>512</v>
      </c>
      <c r="G3" s="39" t="s">
        <v>513</v>
      </c>
      <c r="H3" s="9" t="s">
        <v>514</v>
      </c>
      <c r="I3" s="9" t="s">
        <v>515</v>
      </c>
      <c r="J3" s="39" t="s">
        <v>542</v>
      </c>
    </row>
    <row r="4" ht="23.85" customHeight="1" spans="1:10">
      <c r="A4" s="11" t="s">
        <v>641</v>
      </c>
      <c r="B4" s="12" t="s">
        <v>445</v>
      </c>
      <c r="C4" s="41">
        <v>56700</v>
      </c>
      <c r="D4" s="13">
        <v>64145</v>
      </c>
      <c r="E4" s="13">
        <v>25752</v>
      </c>
      <c r="F4" s="13">
        <v>18093</v>
      </c>
      <c r="G4" s="13">
        <v>7057</v>
      </c>
      <c r="H4" s="13">
        <v>2427</v>
      </c>
      <c r="I4" s="13">
        <v>3381</v>
      </c>
      <c r="J4" s="13">
        <v>1280</v>
      </c>
    </row>
    <row r="5" ht="23.85" customHeight="1" spans="1:10">
      <c r="A5" s="15" t="s">
        <v>642</v>
      </c>
      <c r="B5" s="16" t="s">
        <v>445</v>
      </c>
      <c r="C5" s="42">
        <v>1200</v>
      </c>
      <c r="D5" s="17">
        <v>3008</v>
      </c>
      <c r="E5" s="17">
        <v>487</v>
      </c>
      <c r="F5" s="17"/>
      <c r="G5" s="17"/>
      <c r="H5" s="17"/>
      <c r="I5" s="17"/>
      <c r="J5" s="17"/>
    </row>
    <row r="6" ht="23.85" customHeight="1" spans="1:10">
      <c r="A6" s="15" t="s">
        <v>452</v>
      </c>
      <c r="B6" s="16" t="s">
        <v>445</v>
      </c>
      <c r="C6" s="42">
        <v>8485</v>
      </c>
      <c r="D6" s="17">
        <v>7689</v>
      </c>
      <c r="E6" s="17">
        <v>5693</v>
      </c>
      <c r="F6" s="17">
        <v>24042</v>
      </c>
      <c r="G6" s="17">
        <v>31750</v>
      </c>
      <c r="H6" s="17">
        <v>26354</v>
      </c>
      <c r="I6" s="17">
        <v>34654</v>
      </c>
      <c r="J6" s="17">
        <v>39361</v>
      </c>
    </row>
    <row r="7" ht="23.85" customHeight="1" spans="1:10">
      <c r="A7" s="38" t="s">
        <v>643</v>
      </c>
      <c r="B7" s="16" t="s">
        <v>445</v>
      </c>
      <c r="C7" s="42">
        <v>25200</v>
      </c>
      <c r="D7" s="17">
        <v>14715</v>
      </c>
      <c r="E7" s="17">
        <v>12913</v>
      </c>
      <c r="F7" s="17">
        <v>16783</v>
      </c>
      <c r="G7" s="17">
        <v>14084</v>
      </c>
      <c r="H7" s="17">
        <v>8235</v>
      </c>
      <c r="I7" s="17">
        <v>8121</v>
      </c>
      <c r="J7" s="17">
        <v>14300</v>
      </c>
    </row>
    <row r="8" ht="23.85" customHeight="1" spans="1:10">
      <c r="A8" s="15" t="s">
        <v>644</v>
      </c>
      <c r="B8" s="16" t="s">
        <v>445</v>
      </c>
      <c r="C8" s="42">
        <v>1600</v>
      </c>
      <c r="D8" s="17">
        <v>6170</v>
      </c>
      <c r="E8" s="17">
        <v>15584</v>
      </c>
      <c r="F8" s="17">
        <v>19326</v>
      </c>
      <c r="G8" s="17">
        <v>7638</v>
      </c>
      <c r="H8" s="17">
        <v>16633</v>
      </c>
      <c r="I8" s="17">
        <v>23399</v>
      </c>
      <c r="J8" s="17">
        <v>48702</v>
      </c>
    </row>
    <row r="9" ht="23.85" customHeight="1" spans="1:10">
      <c r="A9" s="15" t="s">
        <v>645</v>
      </c>
      <c r="B9" s="16" t="s">
        <v>445</v>
      </c>
      <c r="C9" s="42">
        <v>3200</v>
      </c>
      <c r="D9" s="17">
        <v>2578</v>
      </c>
      <c r="E9" s="17">
        <v>3596</v>
      </c>
      <c r="F9" s="17"/>
      <c r="G9" s="17"/>
      <c r="H9" s="17"/>
      <c r="I9" s="17"/>
      <c r="J9" s="17"/>
    </row>
    <row r="10" ht="23.85" customHeight="1" spans="1:10">
      <c r="A10" s="15" t="s">
        <v>469</v>
      </c>
      <c r="B10" s="16" t="s">
        <v>445</v>
      </c>
      <c r="C10" s="42"/>
      <c r="D10" s="17">
        <v>878</v>
      </c>
      <c r="E10" s="17">
        <v>10293</v>
      </c>
      <c r="F10" s="17">
        <v>4155</v>
      </c>
      <c r="G10" s="17">
        <v>4207</v>
      </c>
      <c r="H10" s="17">
        <v>6297</v>
      </c>
      <c r="I10" s="17">
        <v>5711</v>
      </c>
      <c r="J10" s="17">
        <v>6814</v>
      </c>
    </row>
    <row r="11" ht="23.85" customHeight="1" spans="1:10">
      <c r="A11" s="15" t="s">
        <v>646</v>
      </c>
      <c r="B11" s="16" t="s">
        <v>445</v>
      </c>
      <c r="C11" s="42">
        <v>571</v>
      </c>
      <c r="D11" s="17">
        <v>341</v>
      </c>
      <c r="E11" s="17">
        <v>480</v>
      </c>
      <c r="F11" s="17"/>
      <c r="G11" s="17"/>
      <c r="H11" s="17"/>
      <c r="I11" s="17"/>
      <c r="J11" s="17"/>
    </row>
    <row r="12" ht="23.85" customHeight="1" spans="1:10">
      <c r="A12" s="15" t="s">
        <v>647</v>
      </c>
      <c r="B12" s="16" t="s">
        <v>445</v>
      </c>
      <c r="C12" s="42">
        <v>4653</v>
      </c>
      <c r="D12" s="17">
        <v>3490</v>
      </c>
      <c r="E12" s="17">
        <v>4635</v>
      </c>
      <c r="F12" s="17">
        <v>5896</v>
      </c>
      <c r="G12" s="17">
        <v>32243</v>
      </c>
      <c r="H12" s="17">
        <v>37127</v>
      </c>
      <c r="I12" s="17">
        <v>51201</v>
      </c>
      <c r="J12" s="17">
        <v>59967</v>
      </c>
    </row>
    <row r="13" ht="23.85" customHeight="1" spans="1:10">
      <c r="A13" s="15" t="s">
        <v>455</v>
      </c>
      <c r="B13" s="16" t="s">
        <v>456</v>
      </c>
      <c r="C13" s="42"/>
      <c r="D13" s="17">
        <v>1842</v>
      </c>
      <c r="E13" s="17">
        <v>1132</v>
      </c>
      <c r="F13" s="17">
        <v>115</v>
      </c>
      <c r="G13" s="17">
        <v>51</v>
      </c>
      <c r="H13" s="17">
        <v>74</v>
      </c>
      <c r="I13" s="17">
        <v>40</v>
      </c>
      <c r="J13" s="17">
        <v>38</v>
      </c>
    </row>
    <row r="14" ht="23.85" customHeight="1" spans="1:10">
      <c r="A14" s="15" t="s">
        <v>648</v>
      </c>
      <c r="B14" s="16" t="s">
        <v>649</v>
      </c>
      <c r="C14" s="42"/>
      <c r="D14" s="17">
        <v>6976</v>
      </c>
      <c r="E14" s="17">
        <v>11172</v>
      </c>
      <c r="F14" s="17"/>
      <c r="G14" s="17"/>
      <c r="H14" s="17"/>
      <c r="I14" s="17"/>
      <c r="J14" s="17"/>
    </row>
    <row r="15" ht="23.85" customHeight="1" spans="1:10">
      <c r="A15" s="15" t="s">
        <v>650</v>
      </c>
      <c r="B15" s="16" t="s">
        <v>489</v>
      </c>
      <c r="C15" s="42"/>
      <c r="D15" s="17">
        <v>102138</v>
      </c>
      <c r="E15" s="17">
        <v>4327</v>
      </c>
      <c r="F15" s="17"/>
      <c r="G15" s="17"/>
      <c r="H15" s="17"/>
      <c r="I15" s="17"/>
      <c r="J15" s="17"/>
    </row>
    <row r="16" ht="23.85" customHeight="1" spans="1:10">
      <c r="A16" s="15" t="s">
        <v>651</v>
      </c>
      <c r="B16" s="16" t="s">
        <v>489</v>
      </c>
      <c r="C16" s="42">
        <v>77319</v>
      </c>
      <c r="D16" s="17">
        <v>134562</v>
      </c>
      <c r="E16" s="17">
        <v>357742</v>
      </c>
      <c r="F16" s="17">
        <v>521551</v>
      </c>
      <c r="G16" s="17">
        <v>530456</v>
      </c>
      <c r="H16" s="17">
        <v>486478</v>
      </c>
      <c r="I16" s="17">
        <v>580000</v>
      </c>
      <c r="J16" s="17">
        <v>520000</v>
      </c>
    </row>
    <row r="17" ht="23.85" customHeight="1" spans="1:10">
      <c r="A17" s="15" t="s">
        <v>652</v>
      </c>
      <c r="B17" s="16" t="s">
        <v>653</v>
      </c>
      <c r="C17" s="42">
        <v>459.67</v>
      </c>
      <c r="D17" s="17">
        <v>688</v>
      </c>
      <c r="E17" s="17">
        <v>1154</v>
      </c>
      <c r="F17" s="17">
        <v>1160</v>
      </c>
      <c r="G17" s="17">
        <v>1206</v>
      </c>
      <c r="H17" s="17">
        <v>981</v>
      </c>
      <c r="I17" s="17">
        <v>981</v>
      </c>
      <c r="J17" s="17">
        <v>893</v>
      </c>
    </row>
    <row r="18" ht="23.85" customHeight="1" spans="1:10">
      <c r="A18" s="15" t="s">
        <v>654</v>
      </c>
      <c r="B18" s="16" t="s">
        <v>655</v>
      </c>
      <c r="C18" s="42">
        <v>47.7</v>
      </c>
      <c r="D18" s="17">
        <v>57.4</v>
      </c>
      <c r="E18" s="17">
        <v>99.4</v>
      </c>
      <c r="F18" s="17">
        <v>74</v>
      </c>
      <c r="G18" s="17">
        <v>65</v>
      </c>
      <c r="H18" s="17">
        <v>68</v>
      </c>
      <c r="I18" s="17">
        <v>56</v>
      </c>
      <c r="J18" s="17">
        <v>65</v>
      </c>
    </row>
    <row r="19" ht="23.85" customHeight="1" spans="1:10">
      <c r="A19" s="15" t="s">
        <v>656</v>
      </c>
      <c r="B19" s="16" t="s">
        <v>445</v>
      </c>
      <c r="C19" s="42">
        <v>101600</v>
      </c>
      <c r="D19" s="17">
        <v>60324</v>
      </c>
      <c r="E19" s="17">
        <v>15556</v>
      </c>
      <c r="F19" s="17"/>
      <c r="G19" s="17"/>
      <c r="H19" s="17"/>
      <c r="I19" s="17"/>
      <c r="J19" s="17"/>
    </row>
    <row r="20" ht="23.85" customHeight="1" spans="1:10">
      <c r="A20" s="15" t="s">
        <v>496</v>
      </c>
      <c r="B20" s="16" t="s">
        <v>657</v>
      </c>
      <c r="C20" s="42">
        <v>21882</v>
      </c>
      <c r="D20" s="17">
        <v>27304</v>
      </c>
      <c r="E20" s="17">
        <v>50766</v>
      </c>
      <c r="F20" s="17">
        <v>26822</v>
      </c>
      <c r="G20" s="17">
        <v>25341</v>
      </c>
      <c r="H20" s="17">
        <v>35708</v>
      </c>
      <c r="I20" s="17">
        <v>32907</v>
      </c>
      <c r="J20" s="17">
        <v>26464</v>
      </c>
    </row>
    <row r="21" ht="23.85" customHeight="1" spans="1:10">
      <c r="A21" s="15" t="s">
        <v>479</v>
      </c>
      <c r="B21" s="16" t="s">
        <v>445</v>
      </c>
      <c r="C21" s="42">
        <v>58140</v>
      </c>
      <c r="D21" s="17">
        <v>75423</v>
      </c>
      <c r="E21" s="17">
        <v>86726</v>
      </c>
      <c r="F21" s="17">
        <v>124412</v>
      </c>
      <c r="G21" s="17">
        <v>22665</v>
      </c>
      <c r="H21" s="17">
        <v>158410</v>
      </c>
      <c r="I21" s="17">
        <v>171740</v>
      </c>
      <c r="J21" s="17">
        <v>228680</v>
      </c>
    </row>
    <row r="22" ht="23.85" customHeight="1" spans="1:10">
      <c r="A22" s="15" t="s">
        <v>658</v>
      </c>
      <c r="B22" s="16" t="s">
        <v>445</v>
      </c>
      <c r="C22" s="42">
        <v>212717</v>
      </c>
      <c r="D22" s="17">
        <v>249587</v>
      </c>
      <c r="E22" s="17">
        <v>191388</v>
      </c>
      <c r="F22" s="17"/>
      <c r="G22" s="17"/>
      <c r="H22" s="17"/>
      <c r="I22" s="17"/>
      <c r="J22" s="17"/>
    </row>
    <row r="23" ht="23.85" customHeight="1" spans="1:10">
      <c r="A23" s="15" t="s">
        <v>659</v>
      </c>
      <c r="B23" s="16" t="s">
        <v>445</v>
      </c>
      <c r="C23" s="42">
        <v>95733</v>
      </c>
      <c r="D23" s="17">
        <v>99353</v>
      </c>
      <c r="E23" s="17">
        <v>33631</v>
      </c>
      <c r="F23" s="17"/>
      <c r="G23" s="17"/>
      <c r="H23" s="17"/>
      <c r="I23" s="17"/>
      <c r="J23" s="17"/>
    </row>
    <row r="24" ht="23.85" customHeight="1" spans="1:10">
      <c r="A24" s="15" t="s">
        <v>660</v>
      </c>
      <c r="B24" s="16" t="s">
        <v>445</v>
      </c>
      <c r="C24" s="42">
        <v>9226</v>
      </c>
      <c r="D24" s="17">
        <v>7738</v>
      </c>
      <c r="E24" s="17">
        <v>29416</v>
      </c>
      <c r="F24" s="17"/>
      <c r="G24" s="17"/>
      <c r="H24" s="17"/>
      <c r="I24" s="17"/>
      <c r="J24" s="17"/>
    </row>
    <row r="25" ht="23.85" customHeight="1" spans="1:10">
      <c r="A25" s="15" t="s">
        <v>661</v>
      </c>
      <c r="B25" s="16" t="s">
        <v>445</v>
      </c>
      <c r="C25" s="42"/>
      <c r="D25" s="17">
        <v>9040</v>
      </c>
      <c r="E25" s="17">
        <v>65977</v>
      </c>
      <c r="F25" s="17">
        <v>91894</v>
      </c>
      <c r="G25" s="17">
        <v>9249</v>
      </c>
      <c r="H25" s="17">
        <v>138503</v>
      </c>
      <c r="I25" s="17">
        <v>160820</v>
      </c>
      <c r="J25" s="17">
        <v>229700</v>
      </c>
    </row>
    <row r="26" ht="23.85" customHeight="1" spans="1:10">
      <c r="A26" s="21" t="s">
        <v>474</v>
      </c>
      <c r="B26" s="22" t="s">
        <v>662</v>
      </c>
      <c r="C26" s="43">
        <v>25.53</v>
      </c>
      <c r="D26" s="23">
        <v>29.04</v>
      </c>
      <c r="E26" s="23">
        <v>83.5</v>
      </c>
      <c r="F26" s="23">
        <v>89.96</v>
      </c>
      <c r="G26" s="23">
        <v>100</v>
      </c>
      <c r="H26" s="23">
        <v>90</v>
      </c>
      <c r="I26" s="23">
        <v>91</v>
      </c>
      <c r="J26" s="23">
        <v>104</v>
      </c>
    </row>
  </sheetData>
  <mergeCells count="1">
    <mergeCell ref="A1:J1"/>
  </mergeCells>
  <pageMargins left="1.14" right="0.94" top="1.38" bottom="1.38" header="0.51" footer="1.1"/>
  <pageSetup paperSize="9" firstPageNumber="237" orientation="portrait" useFirstPageNumber="1"/>
  <headerFooter alignWithMargins="0">
    <oddFooter>&amp;C238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26"/>
  <sheetViews>
    <sheetView workbookViewId="0">
      <selection activeCell="J2" sqref="J2:J25"/>
    </sheetView>
  </sheetViews>
  <sheetFormatPr defaultColWidth="9" defaultRowHeight="13.5"/>
  <cols>
    <col min="1" max="1" width="13.625" style="35" customWidth="1"/>
    <col min="2" max="2" width="5.25" style="34" customWidth="1"/>
    <col min="3" max="10" width="6.75" style="35" customWidth="1"/>
    <col min="11" max="16384" width="9" style="35"/>
  </cols>
  <sheetData>
    <row r="1" ht="39.95" customHeight="1" spans="1:1">
      <c r="A1" s="36" t="s">
        <v>663</v>
      </c>
    </row>
    <row r="2" s="34" customFormat="1" ht="30" customHeight="1" spans="1:10">
      <c r="A2" s="7" t="s">
        <v>507</v>
      </c>
      <c r="B2" s="8" t="s">
        <v>640</v>
      </c>
      <c r="C2" s="9" t="s">
        <v>543</v>
      </c>
      <c r="D2" s="9" t="s">
        <v>544</v>
      </c>
      <c r="E2" s="9" t="s">
        <v>545</v>
      </c>
      <c r="F2" s="9" t="s">
        <v>546</v>
      </c>
      <c r="G2" s="9" t="s">
        <v>547</v>
      </c>
      <c r="H2" s="37" t="s">
        <v>364</v>
      </c>
      <c r="I2" s="9" t="s">
        <v>365</v>
      </c>
      <c r="J2" s="39" t="s">
        <v>366</v>
      </c>
    </row>
    <row r="3" ht="23.85" customHeight="1" spans="1:10">
      <c r="A3" s="11" t="s">
        <v>641</v>
      </c>
      <c r="B3" s="12" t="s">
        <v>445</v>
      </c>
      <c r="C3" s="13"/>
      <c r="D3" s="13"/>
      <c r="E3" s="13"/>
      <c r="F3" s="13"/>
      <c r="G3" s="13">
        <v>2481</v>
      </c>
      <c r="H3" s="13"/>
      <c r="I3" s="13"/>
      <c r="J3" s="13"/>
    </row>
    <row r="4" ht="23.85" customHeight="1" spans="1:10">
      <c r="A4" s="15" t="s">
        <v>642</v>
      </c>
      <c r="B4" s="16" t="s">
        <v>445</v>
      </c>
      <c r="C4" s="17"/>
      <c r="D4" s="17"/>
      <c r="E4" s="17"/>
      <c r="F4" s="17"/>
      <c r="G4" s="17"/>
      <c r="H4" s="17"/>
      <c r="I4" s="17"/>
      <c r="J4" s="17"/>
    </row>
    <row r="5" ht="23.85" customHeight="1" spans="1:10">
      <c r="A5" s="15" t="s">
        <v>452</v>
      </c>
      <c r="B5" s="16" t="s">
        <v>445</v>
      </c>
      <c r="C5" s="17">
        <v>59223</v>
      </c>
      <c r="D5" s="17">
        <v>1760</v>
      </c>
      <c r="E5" s="17">
        <v>1676</v>
      </c>
      <c r="F5" s="17">
        <v>1639</v>
      </c>
      <c r="G5" s="17">
        <v>1754</v>
      </c>
      <c r="H5" s="17">
        <v>1432</v>
      </c>
      <c r="I5" s="17">
        <v>1848</v>
      </c>
      <c r="J5" s="17">
        <v>1155</v>
      </c>
    </row>
    <row r="6" ht="23.85" customHeight="1" spans="1:10">
      <c r="A6" s="38" t="s">
        <v>643</v>
      </c>
      <c r="B6" s="16" t="s">
        <v>445</v>
      </c>
      <c r="C6" s="17">
        <v>14054</v>
      </c>
      <c r="D6" s="17">
        <v>14186</v>
      </c>
      <c r="E6" s="17">
        <v>9802</v>
      </c>
      <c r="F6" s="17"/>
      <c r="G6" s="17">
        <v>11494</v>
      </c>
      <c r="H6" s="17">
        <v>11281</v>
      </c>
      <c r="I6" s="17">
        <v>11978</v>
      </c>
      <c r="J6" s="17"/>
    </row>
    <row r="7" ht="23.85" customHeight="1" spans="1:10">
      <c r="A7" s="15" t="s">
        <v>644</v>
      </c>
      <c r="B7" s="16" t="s">
        <v>445</v>
      </c>
      <c r="C7" s="17">
        <v>64031</v>
      </c>
      <c r="D7" s="17">
        <v>46620</v>
      </c>
      <c r="E7" s="17">
        <v>64396</v>
      </c>
      <c r="F7" s="17">
        <v>69649</v>
      </c>
      <c r="G7" s="17">
        <v>39300</v>
      </c>
      <c r="H7" s="17">
        <v>100630</v>
      </c>
      <c r="I7" s="17">
        <v>112581</v>
      </c>
      <c r="J7" s="17">
        <v>95027</v>
      </c>
    </row>
    <row r="8" ht="23.85" customHeight="1" spans="1:10">
      <c r="A8" s="15" t="s">
        <v>645</v>
      </c>
      <c r="B8" s="16" t="s">
        <v>445</v>
      </c>
      <c r="C8" s="17"/>
      <c r="D8" s="17"/>
      <c r="E8" s="17"/>
      <c r="F8" s="17"/>
      <c r="G8" s="17"/>
      <c r="H8" s="17"/>
      <c r="I8" s="17"/>
      <c r="J8" s="17"/>
    </row>
    <row r="9" ht="23.85" customHeight="1" spans="1:10">
      <c r="A9" s="15" t="s">
        <v>469</v>
      </c>
      <c r="B9" s="16" t="s">
        <v>445</v>
      </c>
      <c r="C9" s="17">
        <v>8049</v>
      </c>
      <c r="D9" s="17">
        <v>6879</v>
      </c>
      <c r="E9" s="17">
        <v>6345</v>
      </c>
      <c r="F9" s="17">
        <v>6465</v>
      </c>
      <c r="G9" s="17">
        <v>45540</v>
      </c>
      <c r="H9" s="17">
        <v>21874</v>
      </c>
      <c r="I9" s="17">
        <v>20299</v>
      </c>
      <c r="J9" s="17">
        <v>22905</v>
      </c>
    </row>
    <row r="10" ht="23.85" customHeight="1" spans="1:10">
      <c r="A10" s="15" t="s">
        <v>646</v>
      </c>
      <c r="B10" s="16" t="s">
        <v>445</v>
      </c>
      <c r="C10" s="17"/>
      <c r="D10" s="17"/>
      <c r="E10" s="17"/>
      <c r="F10" s="17"/>
      <c r="G10" s="17"/>
      <c r="H10" s="17"/>
      <c r="I10" s="17"/>
      <c r="J10" s="17"/>
    </row>
    <row r="11" ht="23.85" customHeight="1" spans="1:10">
      <c r="A11" s="15" t="s">
        <v>647</v>
      </c>
      <c r="B11" s="16" t="s">
        <v>445</v>
      </c>
      <c r="C11" s="17">
        <v>63312</v>
      </c>
      <c r="D11" s="17">
        <v>84624</v>
      </c>
      <c r="E11" s="17">
        <v>103465</v>
      </c>
      <c r="F11" s="17">
        <v>155819</v>
      </c>
      <c r="G11" s="17">
        <v>225299</v>
      </c>
      <c r="H11" s="17">
        <v>15347</v>
      </c>
      <c r="I11" s="17">
        <v>20300</v>
      </c>
      <c r="J11" s="17">
        <v>7526</v>
      </c>
    </row>
    <row r="12" ht="23.85" customHeight="1" spans="1:10">
      <c r="A12" s="15" t="s">
        <v>455</v>
      </c>
      <c r="B12" s="16" t="s">
        <v>456</v>
      </c>
      <c r="C12" s="17">
        <v>39</v>
      </c>
      <c r="D12" s="17">
        <v>64</v>
      </c>
      <c r="E12" s="17">
        <v>75</v>
      </c>
      <c r="F12" s="17">
        <v>96</v>
      </c>
      <c r="G12" s="17"/>
      <c r="H12" s="17">
        <v>28.6</v>
      </c>
      <c r="I12" s="17">
        <v>290</v>
      </c>
      <c r="J12" s="17">
        <v>101</v>
      </c>
    </row>
    <row r="13" ht="23.85" customHeight="1" spans="1:10">
      <c r="A13" s="15" t="s">
        <v>648</v>
      </c>
      <c r="B13" s="16" t="s">
        <v>649</v>
      </c>
      <c r="C13" s="17">
        <v>3852</v>
      </c>
      <c r="D13" s="17"/>
      <c r="E13" s="17"/>
      <c r="F13" s="17"/>
      <c r="G13" s="17"/>
      <c r="H13" s="17"/>
      <c r="I13" s="17"/>
      <c r="J13" s="17"/>
    </row>
    <row r="14" ht="23.85" customHeight="1" spans="1:10">
      <c r="A14" s="15" t="s">
        <v>650</v>
      </c>
      <c r="B14" s="16" t="s">
        <v>489</v>
      </c>
      <c r="C14" s="17"/>
      <c r="D14" s="17"/>
      <c r="E14" s="17"/>
      <c r="F14" s="17"/>
      <c r="G14" s="17"/>
      <c r="H14" s="17"/>
      <c r="I14" s="17"/>
      <c r="J14" s="17"/>
    </row>
    <row r="15" ht="23.85" customHeight="1" spans="1:10">
      <c r="A15" s="15" t="s">
        <v>651</v>
      </c>
      <c r="B15" s="16" t="s">
        <v>489</v>
      </c>
      <c r="C15" s="17">
        <v>662123</v>
      </c>
      <c r="D15" s="17">
        <v>914397</v>
      </c>
      <c r="E15" s="17">
        <v>968133</v>
      </c>
      <c r="F15" s="17">
        <v>1177602</v>
      </c>
      <c r="G15" s="17">
        <v>1402820</v>
      </c>
      <c r="H15" s="17">
        <v>1601423</v>
      </c>
      <c r="I15" s="17">
        <v>2904839</v>
      </c>
      <c r="J15" s="17">
        <v>4365603</v>
      </c>
    </row>
    <row r="16" ht="23.85" customHeight="1" spans="1:10">
      <c r="A16" s="15" t="s">
        <v>652</v>
      </c>
      <c r="B16" s="16" t="s">
        <v>653</v>
      </c>
      <c r="C16" s="17">
        <v>1064</v>
      </c>
      <c r="D16" s="17">
        <v>857</v>
      </c>
      <c r="E16" s="17">
        <v>795</v>
      </c>
      <c r="F16" s="17">
        <v>752</v>
      </c>
      <c r="G16" s="17">
        <v>821</v>
      </c>
      <c r="H16" s="17">
        <v>941.19</v>
      </c>
      <c r="I16" s="17">
        <v>1083</v>
      </c>
      <c r="J16" s="17">
        <v>1111</v>
      </c>
    </row>
    <row r="17" ht="23.85" customHeight="1" spans="1:10">
      <c r="A17" s="15" t="s">
        <v>654</v>
      </c>
      <c r="B17" s="16" t="s">
        <v>655</v>
      </c>
      <c r="C17" s="17">
        <v>157</v>
      </c>
      <c r="D17" s="17"/>
      <c r="E17" s="17"/>
      <c r="F17" s="17"/>
      <c r="G17" s="17"/>
      <c r="H17" s="17"/>
      <c r="I17" s="17"/>
      <c r="J17" s="17"/>
    </row>
    <row r="18" ht="23.85" customHeight="1" spans="1:10">
      <c r="A18" s="15" t="s">
        <v>656</v>
      </c>
      <c r="B18" s="16" t="s">
        <v>445</v>
      </c>
      <c r="C18" s="17"/>
      <c r="D18" s="17"/>
      <c r="E18" s="17"/>
      <c r="F18" s="17"/>
      <c r="G18" s="17"/>
      <c r="H18" s="17"/>
      <c r="I18" s="17"/>
      <c r="J18" s="17"/>
    </row>
    <row r="19" ht="23.85" customHeight="1" spans="1:10">
      <c r="A19" s="15" t="s">
        <v>496</v>
      </c>
      <c r="B19" s="16" t="s">
        <v>657</v>
      </c>
      <c r="C19" s="17">
        <v>17394</v>
      </c>
      <c r="D19" s="17">
        <v>24095</v>
      </c>
      <c r="E19" s="17">
        <v>30455</v>
      </c>
      <c r="F19" s="17">
        <v>27926</v>
      </c>
      <c r="G19" s="17">
        <v>34785</v>
      </c>
      <c r="H19" s="17">
        <v>184066</v>
      </c>
      <c r="I19" s="17">
        <v>845239</v>
      </c>
      <c r="J19" s="17">
        <v>743263</v>
      </c>
    </row>
    <row r="20" ht="23.85" customHeight="1" spans="1:10">
      <c r="A20" s="15" t="s">
        <v>479</v>
      </c>
      <c r="B20" s="16" t="s">
        <v>445</v>
      </c>
      <c r="C20" s="17">
        <v>199402</v>
      </c>
      <c r="D20" s="17">
        <v>236766</v>
      </c>
      <c r="E20" s="17">
        <v>392436</v>
      </c>
      <c r="F20" s="17">
        <v>407575</v>
      </c>
      <c r="G20" s="17">
        <v>312112</v>
      </c>
      <c r="H20" s="17">
        <v>390200</v>
      </c>
      <c r="I20" s="17">
        <v>425020</v>
      </c>
      <c r="J20" s="17"/>
    </row>
    <row r="21" ht="23.85" customHeight="1" spans="1:10">
      <c r="A21" s="15" t="s">
        <v>658</v>
      </c>
      <c r="B21" s="16" t="s">
        <v>445</v>
      </c>
      <c r="C21" s="17"/>
      <c r="D21" s="17"/>
      <c r="E21" s="17"/>
      <c r="F21" s="17"/>
      <c r="G21" s="17"/>
      <c r="H21" s="17"/>
      <c r="I21" s="17"/>
      <c r="J21" s="17"/>
    </row>
    <row r="22" ht="23.85" customHeight="1" spans="1:10">
      <c r="A22" s="15" t="s">
        <v>659</v>
      </c>
      <c r="B22" s="16" t="s">
        <v>445</v>
      </c>
      <c r="C22" s="17"/>
      <c r="D22" s="17"/>
      <c r="E22" s="17"/>
      <c r="F22" s="17"/>
      <c r="G22" s="17"/>
      <c r="H22" s="17"/>
      <c r="I22" s="17"/>
      <c r="J22" s="17"/>
    </row>
    <row r="23" ht="23.85" customHeight="1" spans="1:10">
      <c r="A23" s="15" t="s">
        <v>660</v>
      </c>
      <c r="B23" s="16" t="s">
        <v>445</v>
      </c>
      <c r="C23" s="17"/>
      <c r="D23" s="17"/>
      <c r="E23" s="17"/>
      <c r="F23" s="17"/>
      <c r="G23" s="17"/>
      <c r="H23" s="17"/>
      <c r="I23" s="17"/>
      <c r="J23" s="17"/>
    </row>
    <row r="24" ht="23.85" customHeight="1" spans="1:10">
      <c r="A24" s="15" t="s">
        <v>661</v>
      </c>
      <c r="B24" s="16" t="s">
        <v>445</v>
      </c>
      <c r="C24" s="17">
        <v>203272</v>
      </c>
      <c r="D24" s="17">
        <v>239193</v>
      </c>
      <c r="E24" s="17">
        <v>394413</v>
      </c>
      <c r="F24" s="17">
        <v>538043</v>
      </c>
      <c r="G24" s="17">
        <v>460162</v>
      </c>
      <c r="H24" s="17">
        <v>636726</v>
      </c>
      <c r="I24" s="17">
        <v>756416</v>
      </c>
      <c r="J24" s="17">
        <v>2598384</v>
      </c>
    </row>
    <row r="25" ht="23.85" customHeight="1" spans="1:10">
      <c r="A25" s="21" t="s">
        <v>474</v>
      </c>
      <c r="B25" s="22" t="s">
        <v>662</v>
      </c>
      <c r="C25" s="23">
        <v>122</v>
      </c>
      <c r="D25" s="23">
        <v>114.47</v>
      </c>
      <c r="E25" s="23">
        <v>153</v>
      </c>
      <c r="F25" s="23">
        <v>160</v>
      </c>
      <c r="G25" s="23">
        <v>184</v>
      </c>
      <c r="H25" s="23">
        <v>246</v>
      </c>
      <c r="I25" s="23">
        <v>313.33</v>
      </c>
      <c r="J25" s="23">
        <v>459.67</v>
      </c>
    </row>
    <row r="26" ht="12.75" customHeight="1"/>
  </sheetData>
  <pageMargins left="1.14" right="0.94" top="1.38" bottom="1.38" header="0.51" footer="1.1"/>
  <pageSetup paperSize="9" firstPageNumber="238" orientation="portrait" useFirstPageNumber="1"/>
  <headerFooter alignWithMargins="0">
    <oddFooter>&amp;C239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K45"/>
  <sheetViews>
    <sheetView zoomScale="160" zoomScaleNormal="160" workbookViewId="0">
      <selection activeCell="N8" sqref="N8"/>
    </sheetView>
  </sheetViews>
  <sheetFormatPr defaultColWidth="9" defaultRowHeight="13.5"/>
  <cols>
    <col min="1" max="1" width="15" style="2" customWidth="1"/>
    <col min="2" max="2" width="4.5" style="1" customWidth="1"/>
    <col min="3" max="4" width="6" style="2" customWidth="1"/>
    <col min="5" max="5" width="6" style="3" customWidth="1"/>
    <col min="6" max="6" width="6" style="4" customWidth="1"/>
    <col min="7" max="9" width="6" style="2" customWidth="1"/>
    <col min="10" max="10" width="6" style="5" customWidth="1"/>
    <col min="11" max="11" width="6" style="2" customWidth="1"/>
    <col min="12" max="16384" width="9" style="2"/>
  </cols>
  <sheetData>
    <row r="1" ht="39.95" customHeight="1" spans="1:1">
      <c r="A1" s="6" t="s">
        <v>664</v>
      </c>
    </row>
    <row r="2" s="1" customFormat="1" ht="30" customHeight="1" spans="1:11">
      <c r="A2" s="7" t="s">
        <v>507</v>
      </c>
      <c r="B2" s="8" t="s">
        <v>640</v>
      </c>
      <c r="C2" s="9" t="s">
        <v>367</v>
      </c>
      <c r="D2" s="9" t="s">
        <v>368</v>
      </c>
      <c r="E2" s="9" t="s">
        <v>369</v>
      </c>
      <c r="F2" s="9" t="s">
        <v>370</v>
      </c>
      <c r="G2" s="9" t="s">
        <v>371</v>
      </c>
      <c r="H2" s="10" t="s">
        <v>372</v>
      </c>
      <c r="I2" s="10" t="s">
        <v>373</v>
      </c>
      <c r="J2" s="26" t="s">
        <v>374</v>
      </c>
      <c r="K2" s="10" t="s">
        <v>375</v>
      </c>
    </row>
    <row r="3" ht="23.85" customHeight="1" spans="1:11">
      <c r="A3" s="11" t="s">
        <v>641</v>
      </c>
      <c r="B3" s="12" t="s">
        <v>445</v>
      </c>
      <c r="C3" s="13"/>
      <c r="D3" s="13"/>
      <c r="E3" s="13"/>
      <c r="F3" s="14"/>
      <c r="G3" s="14"/>
      <c r="H3" s="14"/>
      <c r="I3" s="14"/>
      <c r="J3" s="27"/>
      <c r="K3" s="28"/>
    </row>
    <row r="4" ht="23.85" customHeight="1" spans="1:11">
      <c r="A4" s="15" t="s">
        <v>642</v>
      </c>
      <c r="B4" s="16" t="s">
        <v>445</v>
      </c>
      <c r="C4" s="17"/>
      <c r="D4" s="17"/>
      <c r="E4" s="17"/>
      <c r="F4" s="14"/>
      <c r="G4" s="17"/>
      <c r="H4" s="17"/>
      <c r="I4" s="14"/>
      <c r="J4" s="27"/>
      <c r="K4" s="28"/>
    </row>
    <row r="5" ht="23.85" customHeight="1" spans="1:11">
      <c r="A5" s="15" t="s">
        <v>452</v>
      </c>
      <c r="B5" s="16" t="s">
        <v>453</v>
      </c>
      <c r="C5" s="17">
        <v>1226</v>
      </c>
      <c r="D5" s="17">
        <v>1480</v>
      </c>
      <c r="E5" s="17">
        <v>5396.59</v>
      </c>
      <c r="F5" s="14">
        <v>11412</v>
      </c>
      <c r="G5" s="17">
        <v>9954</v>
      </c>
      <c r="H5" s="17">
        <v>9800</v>
      </c>
      <c r="I5" s="14">
        <v>35452</v>
      </c>
      <c r="J5" s="29">
        <v>36141</v>
      </c>
      <c r="K5" s="28">
        <v>34098</v>
      </c>
    </row>
    <row r="6" ht="23.85" customHeight="1" spans="1:11">
      <c r="A6" s="15" t="s">
        <v>665</v>
      </c>
      <c r="B6" s="16" t="s">
        <v>445</v>
      </c>
      <c r="C6" s="17"/>
      <c r="D6" s="17"/>
      <c r="E6" s="17"/>
      <c r="F6" s="14"/>
      <c r="G6" s="17"/>
      <c r="H6" s="17"/>
      <c r="I6" s="14"/>
      <c r="J6" s="29"/>
      <c r="K6" s="28"/>
    </row>
    <row r="7" ht="23.85" customHeight="1" spans="1:11">
      <c r="A7" s="15" t="s">
        <v>644</v>
      </c>
      <c r="B7" s="16" t="s">
        <v>445</v>
      </c>
      <c r="C7" s="17">
        <v>121030</v>
      </c>
      <c r="D7" s="17">
        <v>90374</v>
      </c>
      <c r="E7" s="17">
        <v>95512</v>
      </c>
      <c r="F7" s="14">
        <v>96216</v>
      </c>
      <c r="G7" s="17">
        <v>103009</v>
      </c>
      <c r="H7" s="17">
        <v>89550</v>
      </c>
      <c r="I7" s="14">
        <v>31525</v>
      </c>
      <c r="J7" s="29">
        <v>30495</v>
      </c>
      <c r="K7" s="28">
        <v>43456</v>
      </c>
    </row>
    <row r="8" ht="23.85" customHeight="1" spans="1:11">
      <c r="A8" s="15" t="s">
        <v>645</v>
      </c>
      <c r="B8" s="16" t="s">
        <v>445</v>
      </c>
      <c r="C8" s="17"/>
      <c r="D8" s="17"/>
      <c r="E8" s="17"/>
      <c r="F8" s="14"/>
      <c r="G8" s="17"/>
      <c r="H8" s="17"/>
      <c r="I8" s="14"/>
      <c r="J8" s="29"/>
      <c r="K8" s="28"/>
    </row>
    <row r="9" ht="23.85" customHeight="1" spans="1:11">
      <c r="A9" s="15" t="s">
        <v>469</v>
      </c>
      <c r="B9" s="16" t="s">
        <v>445</v>
      </c>
      <c r="C9" s="17">
        <v>50114</v>
      </c>
      <c r="D9" s="17">
        <v>53676</v>
      </c>
      <c r="E9" s="17">
        <v>64451</v>
      </c>
      <c r="F9" s="14">
        <v>31835</v>
      </c>
      <c r="G9" s="17">
        <v>29782</v>
      </c>
      <c r="H9" s="17">
        <v>30728</v>
      </c>
      <c r="I9" s="14">
        <v>15048.21</v>
      </c>
      <c r="J9" s="29">
        <v>13961.84</v>
      </c>
      <c r="K9" s="14">
        <v>19035.51</v>
      </c>
    </row>
    <row r="10" ht="23.85" customHeight="1" spans="1:11">
      <c r="A10" s="15" t="s">
        <v>646</v>
      </c>
      <c r="B10" s="16" t="s">
        <v>445</v>
      </c>
      <c r="C10" s="17"/>
      <c r="D10" s="17"/>
      <c r="E10" s="17"/>
      <c r="F10" s="14"/>
      <c r="G10" s="17"/>
      <c r="H10" s="17"/>
      <c r="I10" s="14"/>
      <c r="J10" s="29"/>
      <c r="K10" s="28"/>
    </row>
    <row r="11" ht="23.85" customHeight="1" spans="1:11">
      <c r="A11" s="15" t="s">
        <v>487</v>
      </c>
      <c r="B11" s="16" t="s">
        <v>445</v>
      </c>
      <c r="C11" s="18">
        <v>7275</v>
      </c>
      <c r="D11" s="17">
        <v>8379</v>
      </c>
      <c r="E11" s="17">
        <v>24134</v>
      </c>
      <c r="F11" s="14">
        <v>25880</v>
      </c>
      <c r="G11" s="17">
        <v>23940</v>
      </c>
      <c r="H11" s="17">
        <v>19379</v>
      </c>
      <c r="I11" s="14">
        <v>10628.8</v>
      </c>
      <c r="J11" s="29">
        <v>6639.18</v>
      </c>
      <c r="K11" s="14">
        <v>12883.51</v>
      </c>
    </row>
    <row r="12" ht="23.85" customHeight="1" spans="1:11">
      <c r="A12" s="15" t="s">
        <v>455</v>
      </c>
      <c r="B12" s="16" t="s">
        <v>456</v>
      </c>
      <c r="C12" s="17">
        <v>111</v>
      </c>
      <c r="D12" s="17">
        <v>126</v>
      </c>
      <c r="E12" s="17">
        <v>144</v>
      </c>
      <c r="F12" s="14">
        <v>148</v>
      </c>
      <c r="G12" s="17">
        <v>111</v>
      </c>
      <c r="H12" s="17">
        <v>103</v>
      </c>
      <c r="I12" s="14">
        <v>501.09</v>
      </c>
      <c r="J12" s="29">
        <v>551.03</v>
      </c>
      <c r="K12" s="14">
        <v>536.44</v>
      </c>
    </row>
    <row r="13" ht="23.85" customHeight="1" spans="1:11">
      <c r="A13" s="15" t="s">
        <v>648</v>
      </c>
      <c r="B13" s="16" t="s">
        <v>649</v>
      </c>
      <c r="C13" s="17"/>
      <c r="D13" s="17"/>
      <c r="E13" s="17"/>
      <c r="F13" s="14"/>
      <c r="G13" s="17"/>
      <c r="H13" s="17"/>
      <c r="I13" s="14"/>
      <c r="J13" s="29"/>
      <c r="K13" s="28"/>
    </row>
    <row r="14" ht="23.85" customHeight="1" spans="1:11">
      <c r="A14" s="15" t="s">
        <v>650</v>
      </c>
      <c r="B14" s="16" t="s">
        <v>489</v>
      </c>
      <c r="C14" s="17"/>
      <c r="D14" s="17"/>
      <c r="E14" s="17"/>
      <c r="F14" s="14"/>
      <c r="G14" s="17"/>
      <c r="H14" s="17"/>
      <c r="I14" s="14"/>
      <c r="J14" s="29"/>
      <c r="K14" s="28"/>
    </row>
    <row r="15" ht="23.85" customHeight="1" spans="1:11">
      <c r="A15" s="15" t="s">
        <v>488</v>
      </c>
      <c r="B15" s="16" t="s">
        <v>489</v>
      </c>
      <c r="C15" s="19">
        <v>1700374</v>
      </c>
      <c r="D15" s="19">
        <v>1984879</v>
      </c>
      <c r="E15" s="19">
        <v>2493778</v>
      </c>
      <c r="F15" s="20">
        <v>2512391</v>
      </c>
      <c r="G15" s="20">
        <v>2675560</v>
      </c>
      <c r="H15" s="20">
        <v>3115051</v>
      </c>
      <c r="I15" s="20">
        <v>3129347</v>
      </c>
      <c r="J15" s="30">
        <v>2976705</v>
      </c>
      <c r="K15" s="31">
        <v>3883440</v>
      </c>
    </row>
    <row r="16" ht="23.85" customHeight="1" spans="1:11">
      <c r="A16" s="15" t="s">
        <v>652</v>
      </c>
      <c r="B16" s="16" t="s">
        <v>653</v>
      </c>
      <c r="C16" s="19">
        <v>595</v>
      </c>
      <c r="D16" s="19">
        <v>425</v>
      </c>
      <c r="E16" s="19">
        <v>279.68</v>
      </c>
      <c r="F16" s="20"/>
      <c r="G16" s="20"/>
      <c r="H16" s="20"/>
      <c r="I16" s="20"/>
      <c r="J16" s="30"/>
      <c r="K16" s="31"/>
    </row>
    <row r="17" ht="23.85" customHeight="1" spans="1:11">
      <c r="A17" s="15" t="s">
        <v>654</v>
      </c>
      <c r="B17" s="16" t="s">
        <v>655</v>
      </c>
      <c r="C17" s="19"/>
      <c r="D17" s="19"/>
      <c r="E17" s="19"/>
      <c r="F17" s="20"/>
      <c r="G17" s="20"/>
      <c r="H17" s="20"/>
      <c r="I17" s="20"/>
      <c r="J17" s="30"/>
      <c r="K17" s="31"/>
    </row>
    <row r="18" ht="23.85" customHeight="1" spans="1:11">
      <c r="A18" s="15" t="s">
        <v>656</v>
      </c>
      <c r="B18" s="16" t="s">
        <v>445</v>
      </c>
      <c r="C18" s="19"/>
      <c r="D18" s="19"/>
      <c r="E18" s="19"/>
      <c r="F18" s="20"/>
      <c r="G18" s="20"/>
      <c r="H18" s="20"/>
      <c r="I18" s="20"/>
      <c r="J18" s="30"/>
      <c r="K18" s="31"/>
    </row>
    <row r="19" ht="23.85" customHeight="1" spans="1:11">
      <c r="A19" s="15" t="s">
        <v>496</v>
      </c>
      <c r="B19" s="16" t="s">
        <v>657</v>
      </c>
      <c r="C19" s="19">
        <v>832172</v>
      </c>
      <c r="D19" s="19">
        <v>899801</v>
      </c>
      <c r="E19" s="19">
        <v>1951356.22</v>
      </c>
      <c r="F19" s="20">
        <v>2531845.71</v>
      </c>
      <c r="G19" s="20">
        <v>3590488.17</v>
      </c>
      <c r="H19" s="20">
        <v>4590621.8</v>
      </c>
      <c r="I19" s="20">
        <v>5230639.32</v>
      </c>
      <c r="J19" s="30">
        <v>5720236.12</v>
      </c>
      <c r="K19" s="20">
        <v>6211548.21</v>
      </c>
    </row>
    <row r="20" ht="23.85" customHeight="1" spans="1:11">
      <c r="A20" s="15" t="s">
        <v>479</v>
      </c>
      <c r="B20" s="16" t="s">
        <v>445</v>
      </c>
      <c r="C20" s="19"/>
      <c r="D20" s="19">
        <v>2433904</v>
      </c>
      <c r="E20" s="19">
        <v>2238701.92</v>
      </c>
      <c r="F20" s="20">
        <v>2437810.91</v>
      </c>
      <c r="G20" s="20">
        <v>2642416.71</v>
      </c>
      <c r="H20" s="20">
        <v>2664036.01</v>
      </c>
      <c r="I20" s="20">
        <v>2886164.84</v>
      </c>
      <c r="J20" s="30">
        <v>3021858.84</v>
      </c>
      <c r="K20" s="20">
        <v>2949286.99</v>
      </c>
    </row>
    <row r="21" ht="23.85" customHeight="1" spans="1:11">
      <c r="A21" s="15" t="s">
        <v>658</v>
      </c>
      <c r="B21" s="16" t="s">
        <v>445</v>
      </c>
      <c r="C21" s="19"/>
      <c r="D21" s="19"/>
      <c r="E21" s="19"/>
      <c r="F21" s="20"/>
      <c r="G21" s="20"/>
      <c r="H21" s="20"/>
      <c r="I21" s="20"/>
      <c r="J21" s="30"/>
      <c r="K21" s="20"/>
    </row>
    <row r="22" ht="23.85" customHeight="1" spans="1:11">
      <c r="A22" s="15" t="s">
        <v>659</v>
      </c>
      <c r="B22" s="16" t="s">
        <v>445</v>
      </c>
      <c r="C22" s="19"/>
      <c r="D22" s="19"/>
      <c r="E22" s="19"/>
      <c r="F22" s="20"/>
      <c r="G22" s="20"/>
      <c r="H22" s="20"/>
      <c r="I22" s="20"/>
      <c r="J22" s="30"/>
      <c r="K22" s="20"/>
    </row>
    <row r="23" ht="23.85" customHeight="1" spans="1:11">
      <c r="A23" s="15" t="s">
        <v>660</v>
      </c>
      <c r="B23" s="16" t="s">
        <v>445</v>
      </c>
      <c r="C23" s="19"/>
      <c r="D23" s="19"/>
      <c r="E23" s="19"/>
      <c r="F23" s="20"/>
      <c r="G23" s="20"/>
      <c r="H23" s="20"/>
      <c r="I23" s="20"/>
      <c r="J23" s="30"/>
      <c r="K23" s="20"/>
    </row>
    <row r="24" ht="23.85" customHeight="1" spans="1:11">
      <c r="A24" s="15" t="s">
        <v>480</v>
      </c>
      <c r="B24" s="16" t="s">
        <v>445</v>
      </c>
      <c r="C24" s="19">
        <v>2731554</v>
      </c>
      <c r="D24" s="19">
        <v>3002273</v>
      </c>
      <c r="E24" s="19">
        <v>3368329.32</v>
      </c>
      <c r="F24" s="20">
        <v>3516078.31</v>
      </c>
      <c r="G24" s="20">
        <v>3729797.87</v>
      </c>
      <c r="H24" s="20">
        <v>4699791.5</v>
      </c>
      <c r="I24" s="20">
        <v>4231741.06</v>
      </c>
      <c r="J24" s="30">
        <v>5905381.44</v>
      </c>
      <c r="K24" s="30">
        <v>6109844.5</v>
      </c>
    </row>
    <row r="25" ht="23.85" customHeight="1" spans="1:11">
      <c r="A25" s="21" t="s">
        <v>474</v>
      </c>
      <c r="B25" s="22" t="s">
        <v>662</v>
      </c>
      <c r="C25" s="23">
        <v>437.19</v>
      </c>
      <c r="D25" s="23">
        <v>444</v>
      </c>
      <c r="E25" s="23">
        <v>909.621318</v>
      </c>
      <c r="F25" s="23">
        <v>1080.698897</v>
      </c>
      <c r="G25" s="23">
        <v>1097.7985</v>
      </c>
      <c r="H25" s="24">
        <v>1031.3444</v>
      </c>
      <c r="I25" s="23">
        <v>805.87193</v>
      </c>
      <c r="J25" s="32">
        <v>912.468183</v>
      </c>
      <c r="K25" s="23">
        <v>930.788119</v>
      </c>
    </row>
    <row r="26" spans="7:10">
      <c r="G26" s="25"/>
      <c r="J26" s="33"/>
    </row>
    <row r="27" spans="7:10">
      <c r="G27" s="25"/>
      <c r="J27" s="33"/>
    </row>
    <row r="28" spans="7:10">
      <c r="G28" s="25"/>
      <c r="J28" s="33"/>
    </row>
    <row r="29" spans="7:10">
      <c r="G29" s="25"/>
      <c r="J29" s="33"/>
    </row>
    <row r="30" spans="7:10">
      <c r="G30" s="25"/>
      <c r="J30" s="33"/>
    </row>
    <row r="31" spans="7:10">
      <c r="G31" s="25"/>
      <c r="J31" s="33"/>
    </row>
    <row r="32" spans="7:10">
      <c r="G32" s="25"/>
      <c r="J32" s="33"/>
    </row>
    <row r="33" spans="7:10">
      <c r="G33" s="25"/>
      <c r="J33" s="33"/>
    </row>
    <row r="34" spans="7:10">
      <c r="G34" s="25"/>
      <c r="J34" s="33"/>
    </row>
    <row r="35" spans="7:10">
      <c r="G35" s="25"/>
      <c r="J35" s="33"/>
    </row>
    <row r="36" spans="7:10">
      <c r="G36" s="25"/>
      <c r="J36" s="33"/>
    </row>
    <row r="37" spans="7:10">
      <c r="G37" s="25"/>
      <c r="J37" s="33"/>
    </row>
    <row r="38" spans="7:10">
      <c r="G38" s="25"/>
      <c r="J38" s="33"/>
    </row>
    <row r="39" spans="7:10">
      <c r="G39" s="25"/>
      <c r="J39" s="33"/>
    </row>
    <row r="40" spans="7:10">
      <c r="G40" s="25"/>
      <c r="J40" s="33"/>
    </row>
    <row r="41" spans="10:10">
      <c r="J41" s="33"/>
    </row>
    <row r="42" spans="10:10">
      <c r="J42" s="33"/>
    </row>
    <row r="43" spans="10:10">
      <c r="J43" s="33"/>
    </row>
    <row r="44" spans="10:10">
      <c r="J44" s="33"/>
    </row>
    <row r="45" spans="10:10">
      <c r="J45" s="33"/>
    </row>
  </sheetData>
  <pageMargins left="1.14" right="0.94" top="1.38" bottom="1.38" header="0.51" footer="1.1"/>
  <pageSetup paperSize="9" firstPageNumber="239" orientation="portrait" useFirstPageNumber="1"/>
  <headerFooter alignWithMargins="0">
    <oddFooter>&amp;C240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12-1（轻重）（完成 ）</vt:lpstr>
      <vt:lpstr>12-2（轻重）（完成）</vt:lpstr>
      <vt:lpstr>12-3（完成）</vt:lpstr>
      <vt:lpstr>12-4（完成）</vt:lpstr>
      <vt:lpstr>12-4 续（完成）</vt:lpstr>
      <vt:lpstr>12-5（完成）</vt:lpstr>
      <vt:lpstr>12-6（完成）</vt:lpstr>
      <vt:lpstr>12-6续（完成）</vt:lpstr>
      <vt:lpstr>12-7（完成）</vt:lpstr>
      <vt:lpstr>12-7续（完成）</vt:lpstr>
      <vt:lpstr>12-8（完成）</vt:lpstr>
      <vt:lpstr>12-8续（完成）</vt:lpstr>
      <vt:lpstr>12-9（完成）</vt:lpstr>
      <vt:lpstr>12-9续（完成）</vt:lpstr>
      <vt:lpstr>12-10（完成）</vt:lpstr>
      <vt:lpstr>12-10续（完成）</vt:lpstr>
      <vt:lpstr>12-11（完成）</vt:lpstr>
      <vt:lpstr>12-11续（完成）</vt:lpstr>
      <vt:lpstr>12-12（完成）</vt:lpstr>
      <vt:lpstr>12-12续（完成）</vt:lpstr>
      <vt:lpstr>12-13（完成）</vt:lpstr>
      <vt:lpstr>12-13续（完成）</vt:lpstr>
      <vt:lpstr>12-14（完成）</vt:lpstr>
      <vt:lpstr>12-15（完成）</vt:lpstr>
      <vt:lpstr>12-16（完成）</vt:lpstr>
      <vt:lpstr>12-17（完成）</vt:lpstr>
      <vt:lpstr>12-18（完成）</vt:lpstr>
      <vt:lpstr>12-19（完成）</vt:lpstr>
      <vt:lpstr>12-20（完成）</vt:lpstr>
      <vt:lpstr>12-21（完成）</vt:lpstr>
      <vt:lpstr>12-22（完成）</vt:lpstr>
      <vt:lpstr>12-22续1（完成）</vt:lpstr>
      <vt:lpstr>12-22续2（完成）</vt:lpstr>
      <vt:lpstr>12-23（完成）</vt:lpstr>
      <vt:lpstr>12-23续1（完成）</vt:lpstr>
      <vt:lpstr>12-23续2（完成）</vt:lpstr>
      <vt:lpstr>12-24（完成）</vt:lpstr>
      <vt:lpstr>12-24续1（完成）</vt:lpstr>
      <vt:lpstr>12-24续2（完成）</vt:lpstr>
      <vt:lpstr>12-25（完成）</vt:lpstr>
      <vt:lpstr>12-25续（完成）</vt:lpstr>
      <vt:lpstr>12-26（完成）</vt:lpstr>
      <vt:lpstr>12-26续1（完成）</vt:lpstr>
      <vt:lpstr>12-26续2（完成）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陈燕冰</cp:lastModifiedBy>
  <dcterms:created xsi:type="dcterms:W3CDTF">2009-09-01T09:38:00Z</dcterms:created>
  <cp:lastPrinted>2020-01-18T01:58:00Z</cp:lastPrinted>
  <dcterms:modified xsi:type="dcterms:W3CDTF">2022-01-30T01:35:43Z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KSOReadingLayout">
    <vt:bool>true</vt:bool>
  </property>
  <property fmtid="{D5CDD505-2E9C-101B-9397-08002B2CF9AE}" pid="4" name="ICV">
    <vt:lpwstr>2497DABC572D40E689AD3E671FC27CAD</vt:lpwstr>
  </property>
</Properties>
</file>